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0" yWindow="0" windowWidth="15330" windowHeight="7680" tabRatio="886"/>
  </bookViews>
  <sheets>
    <sheet name="General abstrect of cost" sheetId="3" r:id="rId1"/>
    <sheet name="Measurements" sheetId="1" r:id="rId2"/>
    <sheet name="Plan &amp; X-Sec" sheetId="15" r:id="rId3"/>
    <sheet name="steel febrication" sheetId="17" r:id="rId4"/>
    <sheet name="Plan" sheetId="18" r:id="rId5"/>
  </sheets>
  <definedNames>
    <definedName name="_xlnm.Print_Area" localSheetId="4">Plan!$A$1:$AN$45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6" i="3" l="1"/>
  <c r="A7" i="3"/>
  <c r="A8" i="3" s="1"/>
  <c r="A9" i="3" s="1"/>
  <c r="A10" i="3" s="1"/>
  <c r="B7" i="3"/>
  <c r="B8" i="3"/>
  <c r="B9" i="3"/>
  <c r="B10" i="3"/>
  <c r="B14" i="3" l="1"/>
  <c r="M41" i="1"/>
  <c r="C14" i="3" s="1"/>
  <c r="F14" i="3" s="1"/>
  <c r="I10" i="1"/>
  <c r="C13" i="3"/>
  <c r="F13" i="3" s="1"/>
  <c r="B13" i="3"/>
  <c r="M38" i="1"/>
  <c r="A2" i="17" l="1"/>
  <c r="A3" i="3"/>
  <c r="G49" i="1" l="1"/>
  <c r="G46" i="1"/>
  <c r="G43" i="1"/>
  <c r="J8" i="17"/>
  <c r="G20" i="1"/>
  <c r="F16" i="1"/>
  <c r="F13" i="1"/>
  <c r="G9" i="1"/>
  <c r="B12" i="3" l="1"/>
  <c r="M35" i="1"/>
  <c r="C12" i="3" s="1"/>
  <c r="F12" i="3" s="1"/>
  <c r="B17" i="3" l="1"/>
  <c r="B16" i="3"/>
  <c r="F49" i="1"/>
  <c r="I49" i="1" s="1"/>
  <c r="F46" i="1"/>
  <c r="F43" i="1"/>
  <c r="I43" i="1" s="1"/>
  <c r="I44" i="1" s="1"/>
  <c r="C15" i="3" s="1"/>
  <c r="I46" i="1" l="1"/>
  <c r="I47" i="1" s="1"/>
  <c r="C16" i="3" s="1"/>
  <c r="F16" i="3" s="1"/>
  <c r="I50" i="1"/>
  <c r="C17" i="3" s="1"/>
  <c r="F17" i="3" s="1"/>
  <c r="A2" i="18" l="1"/>
  <c r="A2" i="15" l="1"/>
  <c r="I13" i="1" l="1"/>
  <c r="B15" i="3" l="1"/>
  <c r="H27" i="1"/>
  <c r="I27" i="1" s="1"/>
  <c r="J27" i="1" s="1"/>
  <c r="H26" i="1"/>
  <c r="I26" i="1" s="1"/>
  <c r="J26" i="1" s="1"/>
  <c r="H25" i="1"/>
  <c r="I25" i="1" s="1"/>
  <c r="J25" i="1" s="1"/>
  <c r="F20" i="1"/>
  <c r="I20" i="1" s="1"/>
  <c r="I16" i="1"/>
  <c r="I17" i="1" s="1"/>
  <c r="F9" i="1"/>
  <c r="I21" i="1" l="1"/>
  <c r="C9" i="3" s="1"/>
  <c r="F9" i="3" s="1"/>
  <c r="I18" i="1"/>
  <c r="C8" i="3" s="1"/>
  <c r="F8" i="3" s="1"/>
  <c r="I14" i="1"/>
  <c r="C7" i="3" s="1"/>
  <c r="F7" i="3" s="1"/>
  <c r="M18" i="1" l="1"/>
  <c r="H24" i="1"/>
  <c r="I9" i="1"/>
  <c r="I11" i="1" s="1"/>
  <c r="C6" i="3" s="1"/>
  <c r="F6" i="3" s="1"/>
  <c r="I24" i="1" l="1"/>
  <c r="H28" i="1"/>
  <c r="J24" i="1" l="1"/>
  <c r="J28" i="1" s="1"/>
  <c r="C10" i="3" s="1"/>
  <c r="F10" i="3" s="1"/>
  <c r="I28" i="1"/>
  <c r="B11" i="3"/>
  <c r="M32" i="1" l="1"/>
  <c r="C11" i="3" s="1"/>
  <c r="A11" i="3" l="1"/>
  <c r="F15" i="3" l="1"/>
  <c r="F11" i="3" l="1"/>
  <c r="F18" i="3" l="1"/>
</calcChain>
</file>

<file path=xl/sharedStrings.xml><?xml version="1.0" encoding="utf-8"?>
<sst xmlns="http://schemas.openxmlformats.org/spreadsheetml/2006/main" count="147" uniqueCount="89">
  <si>
    <t>No</t>
  </si>
  <si>
    <t>Quantity</t>
  </si>
  <si>
    <t>6''</t>
  </si>
  <si>
    <t>5'</t>
  </si>
  <si>
    <t>Sr.</t>
  </si>
  <si>
    <t>Description of work</t>
  </si>
  <si>
    <t>Unit</t>
  </si>
  <si>
    <t>Rate</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</si>
  <si>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</si>
  <si>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</si>
  <si>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</si>
  <si>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Excavation for foundation, underground tanks (rectangular or square), trenches and drains in all kinds of soil including rock and removing all vegetation alongwith their roots and back filling selected excavated material in foundation, plinth or under floor</t>
  </si>
  <si>
    <t>DETAIL MEASUREMENTS</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</si>
  <si>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</si>
  <si>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</si>
  <si>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</si>
  <si>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</si>
  <si>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</si>
  <si>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</si>
  <si>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</si>
  <si>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</si>
  <si>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</si>
  <si>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</si>
  <si>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</si>
  <si>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</si>
  <si>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</si>
  <si>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</si>
  <si>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Total</t>
  </si>
  <si>
    <t>3''</t>
  </si>
  <si>
    <t xml:space="preserve"> Total</t>
  </si>
  <si>
    <t>2 bars</t>
  </si>
  <si>
    <t>4 bars</t>
  </si>
  <si>
    <t>GL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</si>
  <si>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</si>
  <si>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</si>
  <si>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Length</t>
  </si>
  <si>
    <t>Kg</t>
  </si>
  <si>
    <t>4'-3''</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</si>
  <si>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</si>
  <si>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0'-9''</t>
  </si>
  <si>
    <t>use 1/2'' Ø bars as Main and distribution bars @ 9'' c/c spacing</t>
  </si>
  <si>
    <t>RCC 1:2:4 for Pit slab</t>
  </si>
  <si>
    <t>1/2'' Ø bars @ 9'' c/c spacing</t>
  </si>
  <si>
    <t>Centeral bars</t>
  </si>
  <si>
    <t>Total length (Rft)</t>
  </si>
  <si>
    <t>weight of bars (Lbs)</t>
  </si>
  <si>
    <t>weight of bars (Kg)</t>
  </si>
  <si>
    <r>
      <t>Top cover/slab of pits (∏D</t>
    </r>
    <r>
      <rPr>
        <sz val="8"/>
        <rFont val="Calibri"/>
        <family val="2"/>
        <scheme val="minor"/>
      </rPr>
      <t>2</t>
    </r>
    <r>
      <rPr>
        <sz val="11"/>
        <rFont val="Calibri"/>
        <family val="2"/>
        <scheme val="minor"/>
      </rPr>
      <t>/4)xdepth</t>
    </r>
  </si>
  <si>
    <t>Nos</t>
  </si>
  <si>
    <r>
      <t>Excavation for pits (∏</t>
    </r>
    <r>
      <rPr>
        <sz val="12.65"/>
        <rFont val="Calibri"/>
        <family val="2"/>
        <scheme val="minor"/>
      </rPr>
      <t>D2/4xdepth</t>
    </r>
  </si>
  <si>
    <r>
      <t>pits (∏</t>
    </r>
    <r>
      <rPr>
        <sz val="12.65"/>
        <rFont val="Calibri"/>
        <family val="2"/>
        <scheme val="minor"/>
      </rPr>
      <t>D2/4)-(∏D2/4)xdepth</t>
    </r>
  </si>
  <si>
    <t>4.5''</t>
  </si>
  <si>
    <t>Steel Febrication for Slab of Pit</t>
  </si>
  <si>
    <t>3'</t>
  </si>
  <si>
    <t>Ordinary masonery in 1:4 CM</t>
  </si>
  <si>
    <t>3'' thick brick/stone  ballast</t>
  </si>
  <si>
    <t>Honey combing Masonary in 1:4 CM</t>
  </si>
  <si>
    <t>Select 1/2'' Ø bars as main and distribution for Covering slab for pits @ 6'' C/C spacing</t>
  </si>
  <si>
    <t>1'</t>
  </si>
  <si>
    <t>X-Sec of Soak Away Pit (5' Ø x6')</t>
  </si>
  <si>
    <t>1 foot thick Dry Brick Ballast</t>
  </si>
  <si>
    <t>1 foot thick layer of Course aggregate/crush (1''-1.5''</t>
  </si>
  <si>
    <t>1 foot thick Fine aggrigate/sand</t>
  </si>
  <si>
    <t>Job</t>
  </si>
  <si>
    <t>wastage 10%</t>
  </si>
  <si>
    <t>Providing and laying machine mixed 1:2:4 cement concrete using graded crushed boulders 3/4 inch (19 mm) and down gauge in fiundation ,consolidation, finishing, curing etc., complete</t>
  </si>
  <si>
    <t xml:space="preserve">Providing &amp; placing dry  brick ballast 1½" to 2" (40 mm to 50 mm) gauge in soak pit </t>
  </si>
  <si>
    <t xml:space="preserve">Providing &amp; placing crush  3/4''-1''  (19 mm to 25 mm) gauge in soak pit </t>
  </si>
  <si>
    <t xml:space="preserve">Dry brick ballast 1.5''-2'' </t>
  </si>
  <si>
    <t xml:space="preserve">Crush 3/4''-1'' </t>
  </si>
  <si>
    <t xml:space="preserve">Sand  </t>
  </si>
  <si>
    <t xml:space="preserve">Providing &amp; placing sand  in soak pit </t>
  </si>
  <si>
    <t xml:space="preserve">Abstruct of cost soak away Pits (1 Nos) 5' ф x 6' depth  </t>
  </si>
  <si>
    <t>Plan of soak away Pit (3' Ø x5')</t>
  </si>
  <si>
    <t>X-Sec of Pit (3' Ø x5')</t>
  </si>
  <si>
    <t>2'</t>
  </si>
  <si>
    <t>Chord Formula</t>
  </si>
  <si>
    <t>3'-7''</t>
  </si>
  <si>
    <r>
      <t>2x</t>
    </r>
    <r>
      <rPr>
        <sz val="11"/>
        <color theme="1"/>
        <rFont val="Calibri"/>
        <family val="2"/>
      </rPr>
      <t>ѵ (r2-2d)</t>
    </r>
  </si>
  <si>
    <t>3'-4''</t>
  </si>
  <si>
    <t>2'-3''</t>
  </si>
  <si>
    <t>Detailed Estimate for wash basins &amp; soak away pit (3' ф x 5')</t>
  </si>
  <si>
    <t>4'-6'</t>
  </si>
  <si>
    <t>3'' ф PVC pipe</t>
  </si>
  <si>
    <t xml:space="preserve">Providing and fitting stainless steel water mixer tapes (good quality)  for wash basen 4 numbers (single cold water) connecting with stop cocks in all respect </t>
  </si>
  <si>
    <t>Providing and fitting of wash basen 3 numbers (standard size) of Master/Polo or equavent quality including solid  drain pipes, alongwith stop cock and connecting with water supply using 3/4'' dia PPRC pipe upto 30-40 length</t>
  </si>
  <si>
    <t>Excavation of trench for drain pipe</t>
  </si>
  <si>
    <r>
      <t xml:space="preserve">Providing and fitting 3'' </t>
    </r>
    <r>
      <rPr>
        <sz val="11"/>
        <rFont val="Calibri"/>
        <family val="2"/>
      </rPr>
      <t xml:space="preserve">ф P-Trip (cerimics) under drain pipes of wash basins and connecting with 3'' ф PVC drain pipe </t>
    </r>
  </si>
  <si>
    <r>
      <t xml:space="preserve">Providing and fitting 3'' </t>
    </r>
    <r>
      <rPr>
        <sz val="11"/>
        <rFont val="Calibri"/>
        <family val="2"/>
      </rPr>
      <t xml:space="preserve">ф PVC pipe as drain pipe and connecting with wash basin's drain pipes (P-Trip) and connect with  existing main drain (50-60) or with pit what ever is applicable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</si>
</sst>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7">
    <font>
      <sz val="11"/>
      <color theme="1"/>
      <name val="Calibri"/>
      <family val="2"/>
      <scheme val="minor"/>
    </font>
    <font>
      <b/>
      <sz val="11"/>
      <color indexed="8"/>
      <name val="Plan"/>
      <family val="2"/>
    </font>
    <font>
      <sz val="10"/>
      <color indexed="8"/>
      <name val="Plan"/>
      <family val="2"/>
    </font>
    <font>
      <b/>
      <sz val="10"/>
      <color indexed="8"/>
      <name val="Plan"/>
      <family val="2"/>
    </font>
    <font>
      <b/>
      <sz val="14"/>
      <name val="Arial"/>
      <family val="2"/>
    </font>
    <font>
      <sz val="11"/>
      <name val="Calibri"/>
      <family val="2"/>
      <scheme val="minor"/>
    </font>
    <font>
      <sz val="9"/>
      <name val="Arial"/>
      <family val="2"/>
    </font>
    <font>
      <sz val="10"/>
      <name val="Arial"/>
      <family val="2"/>
    </font>
    <font>
      <sz val="10"/>
      <color theme="1"/>
      <name val="Calibri"/>
      <family val="2"/>
      <scheme val="minor"/>
    </font>
    <font>
      <sz val="10"/>
      <name val="Calibri"/>
      <family val="2"/>
      <scheme val="minor"/>
    </font>
    <font>
      <b/>
      <sz val="10"/>
      <name val="Calibri"/>
      <family val="2"/>
      <scheme val="minor"/>
    </font>
    <font>
      <b/>
      <sz val="20"/>
      <name val="Calibri"/>
      <family val="2"/>
      <scheme val="minor"/>
    </font>
    <font>
      <b/>
      <sz val="10"/>
      <color indexed="8"/>
      <name val="Plan"/>
    </font>
    <font>
      <b/>
      <sz val="11"/>
      <color theme="1"/>
      <name val="Calibri"/>
      <family val="2"/>
      <scheme val="minor"/>
    </font>
    <font>
      <sz val="14"/>
      <name val="Arial"/>
      <family val="2"/>
    </font>
    <font>
      <sz val="12"/>
      <name val="Arial"/>
      <family val="2"/>
    </font>
    <font>
      <sz val="16"/>
      <name val="Arial"/>
      <family val="2"/>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sz val="8"/>
      <name val="Calibri"/>
      <family val="2"/>
      <scheme val="minor"/>
    </font>
    <font>
      <sz val="10"/>
      <color rgb="FF00B0F0"/>
      <name val="Calibri"/>
      <family val="2"/>
      <scheme val="minor"/>
    </font>
    <font>
      <sz val="20"/>
      <color theme="1"/>
      <name val="Calibri"/>
      <family val="2"/>
      <scheme val="minor"/>
    </font>
    <font>
      <b/>
      <sz val="14"/>
      <color theme="1"/>
      <name val="Calibri"/>
      <family val="2"/>
      <scheme val="minor"/>
    </font>
    <font>
      <sz val="12.65"/>
      <name val="Calibri"/>
      <family val="2"/>
      <scheme val="minor"/>
    </font>
    <font>
      <sz val="12"/>
      <color rgb="FF222222"/>
      <name val="Arial"/>
      <family val="2"/>
    </font>
    <font>
      <sz val="11"/>
      <name val="Arial"/>
      <family val="2"/>
    </font>
    <font>
      <sz val="11"/>
      <name val="Calibri"/>
      <family val="2"/>
    </font>
    <font>
      <b/>
      <sz val="16"/>
      <name val="Calibri"/>
      <family val="2"/>
      <scheme val="minor"/>
    </font>
    <font>
      <sz val="14"/>
      <name val="Calibri"/>
      <family val="2"/>
      <scheme val="minor"/>
    </font>
    <font>
      <sz val="16"/>
      <name val="Calibri"/>
      <family val="2"/>
      <scheme val="minor"/>
    </font>
    <font>
      <sz val="9"/>
      <name val="Calibri"/>
      <family val="2"/>
      <scheme val="minor"/>
    </font>
    <font>
      <b/>
      <sz val="12"/>
      <color indexed="8"/>
      <name val="Calibri"/>
      <family val="2"/>
      <scheme val="minor"/>
    </font>
    <font>
      <sz val="11"/>
      <color theme="1"/>
      <name val="Calibri"/>
      <family val="2"/>
    </font>
  </fonts>
  <fills count="11">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mediumGray"/>
    </fill>
    <fill>
      <patternFill patternType="solid">
        <fgColor rgb="FFFFFF00"/>
        <bgColor indexed="64"/>
      </patternFill>
    </fill>
    <fill>
      <patternFill patternType="solid">
        <fgColor theme="2" tint="-0.499984740745262"/>
        <bgColor indexed="64"/>
      </patternFill>
    </fill>
    <fill>
      <patternFill patternType="solid">
        <fgColor theme="9" tint="0.39997558519241921"/>
        <bgColor indexed="64"/>
      </patternFill>
    </fill>
    <fill>
      <patternFill patternType="lightVertical">
        <bgColor theme="0"/>
      </patternFill>
    </fill>
    <fill>
      <patternFill patternType="solid">
        <fgColor theme="0" tint="-0.14999847407452621"/>
        <bgColor indexed="64"/>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91">
    <xf numFmtId="0" fontId="0" fillId="0" borderId="0" xfId="0"/>
    <xf numFmtId="0" fontId="2" fillId="0" borderId="0" xfId="0" applyFont="1"/>
    <xf numFmtId="10" fontId="2" fillId="0" borderId="0" xfId="0" applyNumberFormat="1" applyFont="1"/>
    <xf numFmtId="1" fontId="2" fillId="0" borderId="0" xfId="0" applyNumberFormat="1" applyFont="1"/>
    <xf numFmtId="164" fontId="3" fillId="0" borderId="0" xfId="0" applyNumberFormat="1" applyFont="1"/>
    <xf numFmtId="0" fontId="0" fillId="2" borderId="0" xfId="0" applyFill="1" applyBorder="1"/>
    <xf numFmtId="0" fontId="12" fillId="0" borderId="0" xfId="0" applyFont="1"/>
    <xf numFmtId="0" fontId="9" fillId="0" borderId="12" xfId="0" applyFont="1" applyBorder="1"/>
    <xf numFmtId="0" fontId="9" fillId="0" borderId="12" xfId="0" applyFont="1" applyBorder="1" applyAlignment="1">
      <alignment horizontal="center"/>
    </xf>
    <xf numFmtId="0" fontId="14" fillId="5" borderId="3" xfId="0" applyFont="1" applyFill="1" applyBorder="1" applyAlignment="1">
      <alignment horizontal="center"/>
    </xf>
    <xf numFmtId="0" fontId="14" fillId="7" borderId="13" xfId="0" applyFont="1" applyFill="1" applyBorder="1" applyAlignment="1">
      <alignment horizontal="center"/>
    </xf>
    <xf numFmtId="0" fontId="0" fillId="7" borderId="3" xfId="0" applyFill="1" applyBorder="1"/>
    <xf numFmtId="0" fontId="0" fillId="7" borderId="8" xfId="0" applyFill="1" applyBorder="1"/>
    <xf numFmtId="0" fontId="17" fillId="0" borderId="0" xfId="0" applyFont="1"/>
    <xf numFmtId="0" fontId="17" fillId="0" borderId="0" xfId="0" applyFont="1" applyBorder="1"/>
    <xf numFmtId="0" fontId="19" fillId="0" borderId="12" xfId="0" applyFont="1" applyBorder="1"/>
    <xf numFmtId="0" fontId="20" fillId="0" borderId="12" xfId="0" applyFont="1" applyBorder="1" applyAlignment="1">
      <alignment horizontal="right"/>
    </xf>
    <xf numFmtId="1" fontId="20" fillId="0" borderId="12" xfId="0" applyNumberFormat="1" applyFont="1" applyBorder="1" applyAlignment="1">
      <alignment horizontal="right"/>
    </xf>
    <xf numFmtId="0" fontId="20" fillId="0" borderId="12" xfId="0" applyFont="1" applyBorder="1"/>
    <xf numFmtId="0" fontId="5" fillId="0" borderId="12" xfId="0" applyFont="1" applyBorder="1"/>
    <xf numFmtId="0" fontId="5" fillId="0" borderId="3" xfId="0" applyFont="1" applyBorder="1" applyAlignment="1">
      <alignment horizontal="left" wrapText="1"/>
    </xf>
    <xf numFmtId="0" fontId="9" fillId="0" borderId="12" xfId="0" applyFont="1" applyFill="1" applyBorder="1" applyAlignment="1">
      <alignment horizontal="right" vertical="center"/>
    </xf>
    <xf numFmtId="1" fontId="9" fillId="0" borderId="12" xfId="0" applyNumberFormat="1" applyFont="1" applyFill="1" applyBorder="1" applyAlignment="1">
      <alignment horizontal="right" vertical="center"/>
    </xf>
    <xf numFmtId="0" fontId="9" fillId="0" borderId="12" xfId="0" applyFont="1" applyBorder="1" applyAlignment="1">
      <alignment horizontal="center" vertical="center"/>
    </xf>
    <xf numFmtId="0" fontId="20" fillId="0" borderId="12" xfId="0" applyFont="1" applyBorder="1" applyAlignment="1"/>
    <xf numFmtId="1" fontId="21" fillId="0" borderId="12" xfId="0" applyNumberFormat="1" applyFont="1" applyBorder="1"/>
    <xf numFmtId="2" fontId="20" fillId="0" borderId="12" xfId="0" applyNumberFormat="1" applyFont="1" applyBorder="1"/>
    <xf numFmtId="2" fontId="21" fillId="0" borderId="12" xfId="0" applyNumberFormat="1" applyFont="1" applyBorder="1"/>
    <xf numFmtId="2" fontId="20" fillId="0" borderId="12" xfId="0" applyNumberFormat="1" applyFont="1" applyBorder="1" applyAlignment="1"/>
    <xf numFmtId="1" fontId="20" fillId="0" borderId="12" xfId="0" applyNumberFormat="1" applyFont="1" applyBorder="1" applyAlignment="1"/>
    <xf numFmtId="0" fontId="19" fillId="0" borderId="12" xfId="0" applyFont="1" applyBorder="1" applyAlignment="1">
      <alignment horizontal="left"/>
    </xf>
    <xf numFmtId="0" fontId="19" fillId="0" borderId="12" xfId="0" applyFont="1" applyBorder="1" applyAlignment="1">
      <alignment horizontal="left" wrapText="1"/>
    </xf>
    <xf numFmtId="0" fontId="21" fillId="0" borderId="12" xfId="0" applyFont="1" applyBorder="1"/>
    <xf numFmtId="1" fontId="21" fillId="0" borderId="12" xfId="0" applyNumberFormat="1" applyFont="1" applyBorder="1" applyAlignment="1">
      <alignment horizontal="right"/>
    </xf>
    <xf numFmtId="0" fontId="0" fillId="2" borderId="16" xfId="0" applyFill="1" applyBorder="1"/>
    <xf numFmtId="0" fontId="0" fillId="2" borderId="17" xfId="0" applyFill="1" applyBorder="1"/>
    <xf numFmtId="0" fontId="0" fillId="2" borderId="18" xfId="0" applyFill="1" applyBorder="1"/>
    <xf numFmtId="0" fontId="0" fillId="2" borderId="19" xfId="0" applyFill="1" applyBorder="1"/>
    <xf numFmtId="0" fontId="8" fillId="2" borderId="0" xfId="0" applyFont="1" applyFill="1" applyBorder="1" applyAlignment="1">
      <alignment vertical="center"/>
    </xf>
    <xf numFmtId="0" fontId="0" fillId="2" borderId="20" xfId="0" applyFill="1" applyBorder="1"/>
    <xf numFmtId="0" fontId="0" fillId="2" borderId="21" xfId="0" applyFill="1" applyBorder="1"/>
    <xf numFmtId="0" fontId="0" fillId="2" borderId="22" xfId="0" applyFill="1" applyBorder="1"/>
    <xf numFmtId="0" fontId="0" fillId="2" borderId="23" xfId="0" applyFill="1" applyBorder="1"/>
    <xf numFmtId="0" fontId="0" fillId="0" borderId="19" xfId="0" applyBorder="1"/>
    <xf numFmtId="0" fontId="0" fillId="2" borderId="0" xfId="0" applyFill="1"/>
    <xf numFmtId="0" fontId="0" fillId="2" borderId="0" xfId="0" applyFill="1" applyBorder="1" applyAlignment="1">
      <alignment vertical="center"/>
    </xf>
    <xf numFmtId="0" fontId="0" fillId="2" borderId="0" xfId="0" applyFill="1" applyAlignment="1">
      <alignment horizontal="center"/>
    </xf>
    <xf numFmtId="0" fontId="14" fillId="2" borderId="19" xfId="0" applyFont="1" applyFill="1" applyBorder="1" applyAlignment="1">
      <alignment horizontal="center"/>
    </xf>
    <xf numFmtId="0" fontId="15" fillId="2" borderId="19" xfId="0" applyFont="1" applyFill="1" applyBorder="1" applyAlignment="1">
      <alignment horizontal="center" vertical="center" wrapText="1"/>
    </xf>
    <xf numFmtId="0" fontId="7" fillId="2" borderId="19" xfId="0" applyFont="1" applyFill="1" applyBorder="1" applyAlignment="1">
      <alignment vertical="center" wrapText="1"/>
    </xf>
    <xf numFmtId="0" fontId="5" fillId="0" borderId="8" xfId="0" applyFont="1" applyBorder="1" applyAlignment="1">
      <alignment horizontal="center" wrapText="1"/>
    </xf>
    <xf numFmtId="0" fontId="20" fillId="0" borderId="12" xfId="0" applyFont="1" applyBorder="1" applyAlignment="1">
      <alignment horizontal="center"/>
    </xf>
    <xf numFmtId="1" fontId="20" fillId="0" borderId="12" xfId="0" applyNumberFormat="1" applyFont="1" applyBorder="1" applyAlignment="1">
      <alignment horizontal="center"/>
    </xf>
    <xf numFmtId="1" fontId="21" fillId="0" borderId="12" xfId="0" applyNumberFormat="1" applyFont="1" applyBorder="1" applyAlignment="1">
      <alignment horizontal="center"/>
    </xf>
    <xf numFmtId="2" fontId="20" fillId="0" borderId="12" xfId="0" applyNumberFormat="1" applyFont="1" applyBorder="1" applyAlignment="1">
      <alignment horizontal="center"/>
    </xf>
    <xf numFmtId="2" fontId="21" fillId="0" borderId="12" xfId="0" applyNumberFormat="1" applyFont="1" applyBorder="1" applyAlignment="1">
      <alignment horizontal="center"/>
    </xf>
    <xf numFmtId="0" fontId="5" fillId="0" borderId="13" xfId="0" applyFont="1" applyBorder="1" applyAlignment="1"/>
    <xf numFmtId="0" fontId="20" fillId="0" borderId="8" xfId="0" applyFont="1" applyBorder="1" applyAlignment="1">
      <alignment horizontal="center"/>
    </xf>
    <xf numFmtId="0" fontId="20" fillId="0" borderId="15" xfId="0" applyFont="1" applyBorder="1"/>
    <xf numFmtId="0" fontId="20" fillId="0" borderId="15" xfId="0" applyFont="1" applyBorder="1" applyAlignment="1"/>
    <xf numFmtId="2" fontId="9" fillId="0" borderId="12" xfId="0" applyNumberFormat="1" applyFont="1" applyFill="1" applyBorder="1" applyAlignment="1">
      <alignment horizontal="right" vertical="center"/>
    </xf>
    <xf numFmtId="0" fontId="24" fillId="0" borderId="14" xfId="0" applyFont="1" applyBorder="1" applyAlignment="1">
      <alignment horizontal="center" vertical="center"/>
    </xf>
    <xf numFmtId="0" fontId="24" fillId="0" borderId="14" xfId="0" applyFont="1" applyBorder="1" applyAlignment="1">
      <alignment vertical="center"/>
    </xf>
    <xf numFmtId="0" fontId="24" fillId="0" borderId="12" xfId="0" applyFont="1" applyBorder="1" applyAlignment="1">
      <alignment horizontal="center" vertical="center"/>
    </xf>
    <xf numFmtId="0" fontId="24" fillId="0" borderId="12" xfId="0" applyFont="1" applyBorder="1" applyAlignment="1">
      <alignment horizontal="center" vertical="center" wrapText="1"/>
    </xf>
    <xf numFmtId="1" fontId="20" fillId="0" borderId="12" xfId="0" applyNumberFormat="1" applyFont="1" applyBorder="1"/>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30" xfId="0" applyFill="1" applyBorder="1"/>
    <xf numFmtId="0" fontId="0" fillId="2" borderId="31" xfId="0" applyFill="1" applyBorder="1"/>
    <xf numFmtId="0" fontId="0" fillId="2" borderId="32" xfId="0" applyFill="1" applyBorder="1"/>
    <xf numFmtId="0" fontId="0" fillId="2" borderId="29" xfId="0" applyFill="1" applyBorder="1"/>
    <xf numFmtId="0" fontId="0" fillId="2" borderId="28" xfId="0" applyFill="1" applyBorder="1"/>
    <xf numFmtId="0" fontId="0" fillId="2" borderId="33" xfId="0" applyFill="1" applyBorder="1"/>
    <xf numFmtId="0" fontId="0" fillId="2" borderId="24" xfId="0" applyFill="1" applyBorder="1"/>
    <xf numFmtId="0" fontId="0" fillId="2" borderId="34" xfId="0" applyFill="1" applyBorder="1"/>
    <xf numFmtId="0" fontId="17" fillId="0" borderId="0" xfId="0" applyFont="1" applyAlignment="1">
      <alignment wrapText="1"/>
    </xf>
    <xf numFmtId="0" fontId="14" fillId="2" borderId="7" xfId="0" applyFont="1" applyFill="1" applyBorder="1" applyAlignment="1">
      <alignment horizontal="center"/>
    </xf>
    <xf numFmtId="0" fontId="5" fillId="0" borderId="13" xfId="0" applyFont="1" applyBorder="1" applyAlignment="1">
      <alignment horizontal="left" wrapText="1"/>
    </xf>
    <xf numFmtId="0" fontId="5" fillId="0" borderId="8" xfId="0" applyFont="1" applyBorder="1" applyAlignment="1">
      <alignment horizontal="left" wrapText="1"/>
    </xf>
    <xf numFmtId="0" fontId="5" fillId="0" borderId="8" xfId="0" applyFont="1" applyFill="1" applyBorder="1" applyAlignment="1">
      <alignment horizontal="left" wrapText="1"/>
    </xf>
    <xf numFmtId="0" fontId="10" fillId="4" borderId="12" xfId="0" applyFont="1" applyFill="1" applyBorder="1" applyAlignment="1">
      <alignment horizontal="center" vertical="center" wrapText="1"/>
    </xf>
    <xf numFmtId="0" fontId="10" fillId="4" borderId="12" xfId="0" applyFont="1" applyFill="1" applyBorder="1" applyAlignment="1">
      <alignment horizontal="center" vertic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0" xfId="0" applyFont="1" applyFill="1" applyAlignment="1">
      <alignment horizontal="center"/>
    </xf>
    <xf numFmtId="0" fontId="14" fillId="2" borderId="0" xfId="0" applyFont="1" applyFill="1"/>
    <xf numFmtId="0" fontId="14" fillId="2" borderId="0" xfId="0" applyFont="1" applyFill="1" applyAlignment="1">
      <alignment horizontal="center"/>
    </xf>
    <xf numFmtId="0" fontId="14" fillId="2" borderId="20" xfId="0" applyFont="1" applyFill="1" applyBorder="1"/>
    <xf numFmtId="0" fontId="13" fillId="2" borderId="0" xfId="0" applyFont="1" applyFill="1"/>
    <xf numFmtId="0" fontId="14" fillId="5" borderId="4" xfId="0" applyFont="1" applyFill="1" applyBorder="1" applyAlignment="1">
      <alignment horizontal="center"/>
    </xf>
    <xf numFmtId="0" fontId="8" fillId="2" borderId="0" xfId="0" applyFont="1" applyFill="1"/>
    <xf numFmtId="0" fontId="16" fillId="8" borderId="14" xfId="0" applyFont="1" applyFill="1" applyBorder="1"/>
    <xf numFmtId="0" fontId="16" fillId="2" borderId="0" xfId="0" applyFont="1" applyFill="1"/>
    <xf numFmtId="0" fontId="0" fillId="9" borderId="0" xfId="0" applyFill="1"/>
    <xf numFmtId="0" fontId="16" fillId="8" borderId="1" xfId="0" applyFont="1" applyFill="1" applyBorder="1"/>
    <xf numFmtId="0" fontId="7" fillId="2" borderId="0" xfId="0" applyFont="1" applyFill="1" applyAlignment="1">
      <alignment horizontal="left"/>
    </xf>
    <xf numFmtId="0" fontId="7" fillId="8" borderId="1" xfId="0" applyFont="1" applyFill="1" applyBorder="1" applyAlignment="1">
      <alignment horizontal="center" vertical="center"/>
    </xf>
    <xf numFmtId="0" fontId="16" fillId="0" borderId="1" xfId="0" applyFont="1" applyBorder="1"/>
    <xf numFmtId="0" fontId="0" fillId="0" borderId="1" xfId="0" applyBorder="1"/>
    <xf numFmtId="0" fontId="0" fillId="2" borderId="2" xfId="0" applyFill="1" applyBorder="1" applyAlignment="1">
      <alignment horizontal="center" vertical="center"/>
    </xf>
    <xf numFmtId="0" fontId="0" fillId="2" borderId="4" xfId="0" applyFill="1" applyBorder="1"/>
    <xf numFmtId="0" fontId="0" fillId="0" borderId="0" xfId="0" applyAlignment="1">
      <alignment horizontal="center"/>
    </xf>
    <xf numFmtId="2" fontId="6" fillId="0" borderId="0" xfId="0" applyNumberFormat="1" applyFont="1" applyAlignment="1">
      <alignment horizontal="center"/>
    </xf>
    <xf numFmtId="0" fontId="28" fillId="0" borderId="0" xfId="0" applyFont="1"/>
    <xf numFmtId="0" fontId="17" fillId="2" borderId="31" xfId="0" applyFont="1" applyFill="1" applyBorder="1"/>
    <xf numFmtId="0" fontId="17" fillId="2" borderId="0" xfId="0" applyFont="1" applyFill="1" applyBorder="1"/>
    <xf numFmtId="0" fontId="17" fillId="2" borderId="30" xfId="0" applyFont="1" applyFill="1" applyBorder="1"/>
    <xf numFmtId="0" fontId="17" fillId="2" borderId="29" xfId="0" applyFont="1" applyFill="1" applyBorder="1"/>
    <xf numFmtId="0" fontId="17" fillId="2" borderId="33" xfId="0" applyFont="1" applyFill="1" applyBorder="1"/>
    <xf numFmtId="0" fontId="17" fillId="2" borderId="32" xfId="0" applyFont="1" applyFill="1" applyBorder="1"/>
    <xf numFmtId="0" fontId="17" fillId="2" borderId="28" xfId="0" applyFont="1" applyFill="1" applyBorder="1"/>
    <xf numFmtId="0" fontId="17" fillId="2" borderId="34" xfId="0" applyFont="1" applyFill="1" applyBorder="1"/>
    <xf numFmtId="0" fontId="17" fillId="2" borderId="24" xfId="0" applyFont="1" applyFill="1" applyBorder="1"/>
    <xf numFmtId="0" fontId="5" fillId="0" borderId="13" xfId="0" applyFont="1" applyBorder="1" applyAlignment="1">
      <alignment horizontal="left" wrapText="1"/>
    </xf>
    <xf numFmtId="0" fontId="5" fillId="0" borderId="8" xfId="0" applyFont="1" applyBorder="1" applyAlignment="1">
      <alignment horizontal="left" wrapText="1"/>
    </xf>
    <xf numFmtId="0" fontId="14" fillId="2" borderId="0" xfId="0" applyFont="1" applyFill="1" applyAlignment="1">
      <alignment horizontal="center"/>
    </xf>
    <xf numFmtId="0" fontId="5" fillId="0" borderId="13" xfId="0" applyFont="1" applyBorder="1" applyAlignment="1">
      <alignment horizontal="left" wrapText="1"/>
    </xf>
    <xf numFmtId="0" fontId="5" fillId="0" borderId="8" xfId="0" applyFont="1" applyBorder="1" applyAlignment="1">
      <alignment horizontal="left" wrapText="1"/>
    </xf>
    <xf numFmtId="0" fontId="18" fillId="2" borderId="0" xfId="0" applyFont="1" applyFill="1" applyBorder="1" applyAlignment="1">
      <alignment horizontal="center"/>
    </xf>
    <xf numFmtId="0" fontId="13" fillId="2" borderId="0" xfId="0" applyFont="1" applyFill="1" applyAlignment="1"/>
    <xf numFmtId="0" fontId="14" fillId="10" borderId="0" xfId="0" applyFont="1" applyFill="1" applyAlignment="1">
      <alignment horizontal="center"/>
    </xf>
    <xf numFmtId="0" fontId="0" fillId="10" borderId="0" xfId="0" applyFill="1"/>
    <xf numFmtId="0" fontId="0" fillId="8" borderId="0" xfId="0" applyFill="1"/>
    <xf numFmtId="0" fontId="14" fillId="8" borderId="0" xfId="0" applyFont="1" applyFill="1" applyAlignment="1">
      <alignment horizontal="center"/>
    </xf>
    <xf numFmtId="0" fontId="5" fillId="0" borderId="0" xfId="0" applyFont="1" applyBorder="1"/>
    <xf numFmtId="0" fontId="19" fillId="0" borderId="0" xfId="0" applyFont="1" applyBorder="1" applyAlignment="1">
      <alignment horizontal="left"/>
    </xf>
    <xf numFmtId="0" fontId="20" fillId="0" borderId="0" xfId="0" applyFont="1" applyBorder="1"/>
    <xf numFmtId="0" fontId="20" fillId="0" borderId="0" xfId="0" applyFont="1" applyBorder="1" applyAlignment="1"/>
    <xf numFmtId="2" fontId="20" fillId="0" borderId="0" xfId="0" applyNumberFormat="1" applyFont="1" applyBorder="1"/>
    <xf numFmtId="0" fontId="21" fillId="0" borderId="0" xfId="0" applyFont="1" applyBorder="1"/>
    <xf numFmtId="1" fontId="21" fillId="0" borderId="0" xfId="0" applyNumberFormat="1" applyFont="1" applyBorder="1"/>
    <xf numFmtId="0" fontId="2" fillId="2" borderId="0" xfId="0" applyFont="1" applyFill="1"/>
    <xf numFmtId="0" fontId="0" fillId="0" borderId="0" xfId="0" applyFont="1"/>
    <xf numFmtId="0" fontId="18" fillId="2" borderId="19" xfId="0" applyFont="1" applyFill="1" applyBorder="1" applyAlignment="1">
      <alignment horizontal="center"/>
    </xf>
    <xf numFmtId="0" fontId="18" fillId="2" borderId="0" xfId="0" applyFont="1" applyFill="1" applyAlignment="1">
      <alignment horizontal="center"/>
    </xf>
    <xf numFmtId="0" fontId="0" fillId="2" borderId="19" xfId="0" applyFont="1" applyFill="1" applyBorder="1"/>
    <xf numFmtId="0" fontId="0" fillId="2" borderId="0" xfId="0" applyFont="1" applyFill="1" applyBorder="1"/>
    <xf numFmtId="0" fontId="0" fillId="2" borderId="0" xfId="0" applyFont="1" applyFill="1"/>
    <xf numFmtId="0" fontId="0" fillId="2" borderId="0" xfId="0" applyFont="1" applyFill="1" applyAlignment="1">
      <alignment horizontal="center"/>
    </xf>
    <xf numFmtId="0" fontId="32" fillId="2" borderId="0" xfId="0" applyFont="1" applyFill="1"/>
    <xf numFmtId="0" fontId="32" fillId="2" borderId="0" xfId="0" applyFont="1" applyFill="1" applyAlignment="1">
      <alignment horizontal="center"/>
    </xf>
    <xf numFmtId="0" fontId="32" fillId="2" borderId="19" xfId="0" applyFont="1" applyFill="1" applyBorder="1" applyAlignment="1">
      <alignment horizontal="center"/>
    </xf>
    <xf numFmtId="0" fontId="32" fillId="2" borderId="0" xfId="0" applyFont="1" applyFill="1" applyBorder="1" applyAlignment="1">
      <alignment horizontal="center"/>
    </xf>
    <xf numFmtId="0" fontId="32" fillId="2" borderId="7" xfId="0" applyFont="1" applyFill="1" applyBorder="1" applyAlignment="1">
      <alignment horizontal="center"/>
    </xf>
    <xf numFmtId="0" fontId="20" fillId="2" borderId="0" xfId="0" applyFont="1" applyFill="1" applyBorder="1" applyAlignment="1">
      <alignment horizontal="center"/>
    </xf>
    <xf numFmtId="0" fontId="32" fillId="5" borderId="4" xfId="0" applyFont="1" applyFill="1" applyBorder="1" applyAlignment="1">
      <alignment horizontal="center"/>
    </xf>
    <xf numFmtId="0" fontId="32" fillId="5" borderId="3" xfId="0" applyFont="1" applyFill="1" applyBorder="1" applyAlignment="1">
      <alignment horizontal="center"/>
    </xf>
    <xf numFmtId="0" fontId="20" fillId="2" borderId="19"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33" fillId="8" borderId="14" xfId="0" applyFont="1" applyFill="1" applyBorder="1"/>
    <xf numFmtId="0" fontId="33" fillId="2" borderId="0" xfId="0" applyFont="1" applyFill="1"/>
    <xf numFmtId="0" fontId="0" fillId="9" borderId="0" xfId="0" applyFont="1" applyFill="1"/>
    <xf numFmtId="0" fontId="33" fillId="8" borderId="1" xfId="0" applyFont="1" applyFill="1" applyBorder="1"/>
    <xf numFmtId="0" fontId="9" fillId="2" borderId="0" xfId="0" applyFont="1" applyFill="1" applyAlignment="1">
      <alignment horizontal="left"/>
    </xf>
    <xf numFmtId="0" fontId="9" fillId="8" borderId="1" xfId="0" applyFont="1" applyFill="1" applyBorder="1" applyAlignment="1">
      <alignment horizontal="center" vertical="center"/>
    </xf>
    <xf numFmtId="0" fontId="33" fillId="0" borderId="1" xfId="0" applyFont="1" applyBorder="1"/>
    <xf numFmtId="0" fontId="32" fillId="10" borderId="0" xfId="0" applyFont="1" applyFill="1" applyAlignment="1">
      <alignment horizontal="center"/>
    </xf>
    <xf numFmtId="0" fontId="0" fillId="0" borderId="1" xfId="0" applyFont="1" applyBorder="1"/>
    <xf numFmtId="0" fontId="0" fillId="10" borderId="0" xfId="0" applyFont="1" applyFill="1"/>
    <xf numFmtId="0" fontId="9" fillId="2" borderId="19" xfId="0" applyFont="1" applyFill="1" applyBorder="1" applyAlignment="1">
      <alignment vertical="center" wrapText="1"/>
    </xf>
    <xf numFmtId="0" fontId="9" fillId="2" borderId="0" xfId="0" applyFont="1" applyFill="1" applyBorder="1" applyAlignment="1">
      <alignment vertical="center" wrapText="1"/>
    </xf>
    <xf numFmtId="0" fontId="0" fillId="3" borderId="0" xfId="0" applyFont="1" applyFill="1"/>
    <xf numFmtId="0" fontId="32" fillId="3" borderId="0" xfId="0" applyFont="1" applyFill="1" applyAlignment="1">
      <alignment horizontal="center"/>
    </xf>
    <xf numFmtId="0" fontId="0" fillId="0" borderId="19" xfId="0" applyFont="1" applyBorder="1"/>
    <xf numFmtId="0" fontId="0" fillId="0" borderId="0" xfId="0" applyFont="1" applyBorder="1"/>
    <xf numFmtId="0" fontId="32" fillId="7" borderId="13" xfId="0" applyFont="1" applyFill="1" applyBorder="1" applyAlignment="1">
      <alignment horizontal="center"/>
    </xf>
    <xf numFmtId="0" fontId="0" fillId="7" borderId="3" xfId="0" applyFont="1" applyFill="1" applyBorder="1"/>
    <xf numFmtId="0" fontId="0" fillId="7" borderId="8" xfId="0" applyFont="1" applyFill="1" applyBorder="1"/>
    <xf numFmtId="0" fontId="0" fillId="2" borderId="2" xfId="0" applyFont="1" applyFill="1" applyBorder="1" applyAlignment="1">
      <alignment horizontal="center" vertical="center"/>
    </xf>
    <xf numFmtId="0" fontId="0" fillId="2" borderId="4" xfId="0" applyFont="1" applyFill="1" applyBorder="1"/>
    <xf numFmtId="0" fontId="0" fillId="2" borderId="21" xfId="0" applyFont="1" applyFill="1" applyBorder="1"/>
    <xf numFmtId="0" fontId="0" fillId="2" borderId="22" xfId="0" applyFont="1" applyFill="1" applyBorder="1"/>
    <xf numFmtId="0" fontId="0" fillId="0" borderId="0" xfId="0" applyFont="1" applyAlignment="1">
      <alignment horizontal="center"/>
    </xf>
    <xf numFmtId="2" fontId="34" fillId="0" borderId="0" xfId="0" applyNumberFormat="1" applyFont="1" applyAlignment="1">
      <alignment horizont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10" xfId="0" applyFont="1" applyBorder="1" applyAlignment="1">
      <alignment horizontal="center" vertical="center"/>
    </xf>
    <xf numFmtId="0" fontId="20" fillId="0" borderId="11" xfId="0" applyFont="1" applyBorder="1" applyAlignment="1">
      <alignment horizontal="center" vertical="top"/>
    </xf>
    <xf numFmtId="0" fontId="20" fillId="0" borderId="12" xfId="0" applyFont="1" applyBorder="1" applyAlignment="1">
      <alignment horizontal="justify" vertical="top" wrapText="1"/>
    </xf>
    <xf numFmtId="0" fontId="20" fillId="0" borderId="12" xfId="0" applyFont="1" applyBorder="1" applyAlignment="1">
      <alignment horizontal="justify" wrapText="1"/>
    </xf>
    <xf numFmtId="0" fontId="20" fillId="0" borderId="12" xfId="0" applyFont="1" applyBorder="1" applyAlignment="1">
      <alignment horizontal="justify"/>
    </xf>
    <xf numFmtId="0" fontId="20" fillId="0" borderId="12" xfId="0" applyFont="1" applyBorder="1" applyAlignment="1">
      <alignment vertical="center" wrapText="1"/>
    </xf>
    <xf numFmtId="0" fontId="20" fillId="0" borderId="8" xfId="0" applyFont="1" applyBorder="1" applyAlignment="1">
      <alignment horizontal="center" vertical="top"/>
    </xf>
    <xf numFmtId="0" fontId="20" fillId="6" borderId="12" xfId="0" applyFont="1" applyFill="1" applyBorder="1" applyAlignment="1">
      <alignment horizontal="center"/>
    </xf>
    <xf numFmtId="0" fontId="20" fillId="6" borderId="12" xfId="0" applyFont="1" applyFill="1" applyBorder="1" applyAlignment="1">
      <alignment wrapText="1"/>
    </xf>
    <xf numFmtId="0" fontId="21" fillId="6" borderId="12" xfId="0" applyFont="1" applyFill="1" applyBorder="1" applyAlignment="1">
      <alignment horizontal="right"/>
    </xf>
    <xf numFmtId="0" fontId="20" fillId="6" borderId="12" xfId="0" applyFont="1" applyFill="1" applyBorder="1" applyAlignment="1">
      <alignment horizontal="right"/>
    </xf>
    <xf numFmtId="1" fontId="21" fillId="6" borderId="12" xfId="0" applyNumberFormat="1" applyFont="1" applyFill="1" applyBorder="1" applyAlignment="1">
      <alignment horizontal="right"/>
    </xf>
    <xf numFmtId="0" fontId="5" fillId="0" borderId="13" xfId="0" applyFont="1" applyBorder="1" applyAlignment="1">
      <alignment horizontal="left" wrapText="1"/>
    </xf>
    <xf numFmtId="0" fontId="5" fillId="0" borderId="8" xfId="0" applyFont="1" applyBorder="1" applyAlignment="1">
      <alignment horizontal="left" wrapText="1"/>
    </xf>
    <xf numFmtId="0" fontId="5" fillId="0" borderId="8" xfId="0" applyFont="1" applyFill="1" applyBorder="1" applyAlignment="1">
      <alignment horizontal="left" wrapText="1"/>
    </xf>
    <xf numFmtId="0" fontId="32" fillId="2" borderId="0" xfId="0" applyFont="1" applyFill="1" applyAlignment="1">
      <alignment horizontal="center"/>
    </xf>
    <xf numFmtId="0" fontId="0" fillId="2" borderId="0" xfId="0" applyFont="1" applyFill="1" applyBorder="1" applyAlignment="1"/>
    <xf numFmtId="1" fontId="20" fillId="0" borderId="12" xfId="0" applyNumberFormat="1" applyFont="1" applyBorder="1" applyAlignment="1">
      <alignment horizontal="center" vertical="center"/>
    </xf>
    <xf numFmtId="0" fontId="20" fillId="0" borderId="12" xfId="0" applyFont="1" applyBorder="1" applyAlignment="1">
      <alignment horizontal="center" vertical="center"/>
    </xf>
    <xf numFmtId="2" fontId="20" fillId="0" borderId="12" xfId="0" applyNumberFormat="1" applyFont="1" applyBorder="1" applyAlignment="1">
      <alignment vertical="center"/>
    </xf>
    <xf numFmtId="1" fontId="20" fillId="0" borderId="12" xfId="0" applyNumberFormat="1" applyFont="1" applyFill="1" applyBorder="1" applyAlignment="1">
      <alignment vertical="center"/>
    </xf>
    <xf numFmtId="2" fontId="20" fillId="0" borderId="12" xfId="0" applyNumberFormat="1" applyFont="1" applyBorder="1" applyAlignment="1">
      <alignment horizontal="center" vertical="center"/>
    </xf>
    <xf numFmtId="1" fontId="20" fillId="0" borderId="12" xfId="0" applyNumberFormat="1" applyFont="1" applyBorder="1" applyAlignment="1">
      <alignment vertical="center"/>
    </xf>
    <xf numFmtId="1" fontId="20" fillId="0" borderId="12" xfId="0" applyNumberFormat="1" applyFont="1" applyFill="1" applyBorder="1" applyAlignment="1">
      <alignment horizontal="right" vertical="center"/>
    </xf>
    <xf numFmtId="0" fontId="1" fillId="2" borderId="0" xfId="0" applyFont="1" applyFill="1" applyAlignment="1">
      <alignment horizontal="center"/>
    </xf>
    <xf numFmtId="0" fontId="21" fillId="2" borderId="24" xfId="0" applyFont="1" applyFill="1" applyBorder="1" applyAlignment="1">
      <alignment horizontal="center" vertical="center" wrapText="1"/>
    </xf>
    <xf numFmtId="0" fontId="21" fillId="2" borderId="24" xfId="0" applyFont="1" applyFill="1" applyBorder="1" applyAlignment="1">
      <alignment horizontal="center" vertical="center"/>
    </xf>
    <xf numFmtId="0" fontId="21" fillId="0" borderId="24" xfId="0" applyFont="1" applyFill="1" applyBorder="1" applyAlignment="1">
      <alignment horizontal="center" vertical="center" wrapText="1"/>
    </xf>
    <xf numFmtId="0" fontId="21" fillId="0" borderId="24" xfId="0" applyFont="1" applyFill="1" applyBorder="1" applyAlignment="1">
      <alignment horizontal="center" vertical="center"/>
    </xf>
    <xf numFmtId="0" fontId="11" fillId="2" borderId="0" xfId="0" applyFont="1" applyFill="1" applyBorder="1" applyAlignment="1">
      <alignment horizontal="center" vertical="center" wrapText="1"/>
    </xf>
    <xf numFmtId="0" fontId="19" fillId="0" borderId="13" xfId="0" applyFont="1" applyBorder="1" applyAlignment="1">
      <alignment horizontal="left"/>
    </xf>
    <xf numFmtId="0" fontId="19" fillId="0" borderId="8" xfId="0" applyFont="1" applyBorder="1" applyAlignment="1">
      <alignment horizontal="left"/>
    </xf>
    <xf numFmtId="0" fontId="5" fillId="0" borderId="13" xfId="0" applyFont="1" applyBorder="1" applyAlignment="1">
      <alignment horizontal="left" wrapText="1"/>
    </xf>
    <xf numFmtId="0" fontId="5" fillId="0" borderId="8" xfId="0" applyFont="1" applyBorder="1" applyAlignment="1">
      <alignment horizontal="left" wrapText="1"/>
    </xf>
    <xf numFmtId="0" fontId="18" fillId="2" borderId="0" xfId="0" applyFont="1" applyFill="1" applyBorder="1" applyAlignment="1">
      <alignment horizontal="center" vertical="center" wrapText="1"/>
    </xf>
    <xf numFmtId="0" fontId="18" fillId="2" borderId="0" xfId="0" applyFont="1" applyFill="1" applyBorder="1" applyAlignment="1">
      <alignment horizontal="center"/>
    </xf>
    <xf numFmtId="0" fontId="10" fillId="4" borderId="12" xfId="0" applyFont="1" applyFill="1" applyBorder="1" applyAlignment="1">
      <alignment horizontal="center" vertical="center" wrapText="1"/>
    </xf>
    <xf numFmtId="0" fontId="10" fillId="4" borderId="12" xfId="0" applyFont="1" applyFill="1" applyBorder="1" applyAlignment="1">
      <alignment horizontal="center" vertical="center"/>
    </xf>
    <xf numFmtId="0" fontId="19" fillId="4" borderId="12" xfId="0" applyFont="1" applyFill="1" applyBorder="1" applyAlignment="1">
      <alignment horizontal="center"/>
    </xf>
    <xf numFmtId="0" fontId="5" fillId="0" borderId="13" xfId="0" applyFont="1" applyFill="1" applyBorder="1" applyAlignment="1">
      <alignment horizontal="left" wrapText="1"/>
    </xf>
    <xf numFmtId="0" fontId="5" fillId="0" borderId="8" xfId="0" applyFont="1" applyFill="1" applyBorder="1" applyAlignment="1">
      <alignment horizontal="left" wrapText="1"/>
    </xf>
    <xf numFmtId="0" fontId="9" fillId="0" borderId="13" xfId="0" applyFont="1" applyBorder="1" applyAlignment="1">
      <alignment horizontal="left" vertical="top" wrapText="1"/>
    </xf>
    <xf numFmtId="0" fontId="9" fillId="0" borderId="8" xfId="0" applyFont="1" applyBorder="1" applyAlignment="1">
      <alignment horizontal="left" vertical="top" wrapText="1"/>
    </xf>
    <xf numFmtId="0" fontId="5" fillId="0" borderId="12" xfId="0" applyFont="1" applyBorder="1" applyAlignment="1">
      <alignment horizontal="left" wrapText="1"/>
    </xf>
    <xf numFmtId="0" fontId="5" fillId="0" borderId="13" xfId="0" applyFont="1" applyBorder="1" applyAlignment="1">
      <alignment horizontal="left" vertical="top" wrapText="1"/>
    </xf>
    <xf numFmtId="0" fontId="5" fillId="0" borderId="8" xfId="0" applyFont="1" applyBorder="1" applyAlignment="1">
      <alignment horizontal="left" vertical="top" wrapText="1"/>
    </xf>
    <xf numFmtId="0" fontId="9" fillId="0" borderId="13" xfId="0" applyFont="1" applyBorder="1" applyAlignment="1">
      <alignment horizontal="left" wrapText="1"/>
    </xf>
    <xf numFmtId="0" fontId="9" fillId="0" borderId="8" xfId="0" applyFont="1" applyBorder="1" applyAlignment="1">
      <alignment horizontal="left" wrapText="1"/>
    </xf>
    <xf numFmtId="0" fontId="4" fillId="2" borderId="16" xfId="0" applyFont="1" applyFill="1" applyBorder="1" applyAlignment="1">
      <alignment horizontal="center"/>
    </xf>
    <xf numFmtId="0" fontId="4" fillId="2" borderId="17" xfId="0" applyFont="1" applyFill="1" applyBorder="1" applyAlignment="1">
      <alignment horizontal="center"/>
    </xf>
    <xf numFmtId="0" fontId="4" fillId="2" borderId="18" xfId="0" applyFont="1" applyFill="1" applyBorder="1" applyAlignment="1">
      <alignment horizontal="center"/>
    </xf>
    <xf numFmtId="0" fontId="15" fillId="2" borderId="4" xfId="0" applyFont="1" applyFill="1" applyBorder="1" applyAlignment="1">
      <alignment horizontal="center" vertical="center" wrapText="1"/>
    </xf>
    <xf numFmtId="0" fontId="15" fillId="2" borderId="0" xfId="0" applyFont="1" applyFill="1" applyAlignment="1">
      <alignment horizontal="center" vertical="center" wrapText="1"/>
    </xf>
    <xf numFmtId="0" fontId="4" fillId="2" borderId="19" xfId="0" applyFont="1" applyFill="1" applyBorder="1" applyAlignment="1">
      <alignment horizontal="center" wrapText="1"/>
    </xf>
    <xf numFmtId="0" fontId="4" fillId="2" borderId="0" xfId="0" applyFont="1" applyFill="1" applyAlignment="1">
      <alignment horizontal="center" wrapText="1"/>
    </xf>
    <xf numFmtId="0" fontId="4" fillId="2" borderId="20" xfId="0" applyFont="1" applyFill="1" applyBorder="1" applyAlignment="1">
      <alignment horizontal="center" wrapText="1"/>
    </xf>
    <xf numFmtId="0" fontId="4" fillId="2" borderId="0" xfId="0" applyFont="1" applyFill="1" applyAlignment="1">
      <alignment horizontal="center"/>
    </xf>
    <xf numFmtId="0" fontId="14" fillId="2" borderId="4" xfId="0" applyFont="1" applyFill="1" applyBorder="1" applyAlignment="1">
      <alignment horizontal="center" vertical="center"/>
    </xf>
    <xf numFmtId="0" fontId="14" fillId="2" borderId="0" xfId="0" applyFont="1" applyFill="1" applyAlignment="1">
      <alignment horizontal="center" vertical="center"/>
    </xf>
    <xf numFmtId="0" fontId="16" fillId="2" borderId="4" xfId="0" applyFont="1" applyFill="1" applyBorder="1" applyAlignment="1">
      <alignment horizontal="center" vertical="center"/>
    </xf>
    <xf numFmtId="0" fontId="16" fillId="2" borderId="0" xfId="0" applyFont="1" applyFill="1" applyAlignment="1">
      <alignment horizontal="center" vertical="center"/>
    </xf>
    <xf numFmtId="0" fontId="0" fillId="2" borderId="5" xfId="0" applyFill="1" applyBorder="1" applyAlignment="1">
      <alignment horizontal="center" vertical="center"/>
    </xf>
    <xf numFmtId="0" fontId="0" fillId="2" borderId="0" xfId="0" applyFill="1" applyAlignment="1">
      <alignment horizontal="center" vertical="center"/>
    </xf>
    <xf numFmtId="0" fontId="0" fillId="2" borderId="6" xfId="0" applyFill="1" applyBorder="1" applyAlignment="1">
      <alignment horizontal="center" vertical="center"/>
    </xf>
    <xf numFmtId="0" fontId="14" fillId="2" borderId="0" xfId="0" applyFont="1" applyFill="1" applyAlignment="1">
      <alignment horizontal="center"/>
    </xf>
    <xf numFmtId="0" fontId="14" fillId="2" borderId="6" xfId="0" applyFont="1" applyFill="1" applyBorder="1" applyAlignment="1">
      <alignment horizontal="center"/>
    </xf>
    <xf numFmtId="0" fontId="13" fillId="8" borderId="5" xfId="0" applyFont="1" applyFill="1" applyBorder="1" applyAlignment="1">
      <alignment horizontal="center"/>
    </xf>
    <xf numFmtId="0" fontId="13" fillId="8" borderId="0" xfId="0" applyFont="1" applyFill="1" applyAlignment="1">
      <alignment horizontal="center"/>
    </xf>
    <xf numFmtId="0" fontId="13" fillId="8" borderId="6" xfId="0" applyFont="1" applyFill="1" applyBorder="1" applyAlignment="1">
      <alignment horizontal="center"/>
    </xf>
    <xf numFmtId="0" fontId="29" fillId="10" borderId="5" xfId="0" applyFont="1" applyFill="1" applyBorder="1" applyAlignment="1">
      <alignment horizontal="center" vertical="center"/>
    </xf>
    <xf numFmtId="0" fontId="29" fillId="10" borderId="0" xfId="0" applyFont="1" applyFill="1" applyAlignment="1">
      <alignment horizontal="center" vertical="center"/>
    </xf>
    <xf numFmtId="0" fontId="29" fillId="10" borderId="6" xfId="0" applyFont="1" applyFill="1" applyBorder="1" applyAlignment="1">
      <alignment horizontal="center" vertical="center"/>
    </xf>
    <xf numFmtId="0" fontId="0" fillId="7" borderId="5" xfId="0" applyFill="1" applyBorder="1" applyAlignment="1">
      <alignment horizontal="center" vertical="center" wrapText="1"/>
    </xf>
    <xf numFmtId="0" fontId="0" fillId="7" borderId="0" xfId="0" applyFill="1" applyBorder="1" applyAlignment="1">
      <alignment horizontal="center" vertical="center" wrapText="1"/>
    </xf>
    <xf numFmtId="0" fontId="0" fillId="7" borderId="6" xfId="0" applyFill="1" applyBorder="1" applyAlignment="1">
      <alignment horizontal="center" vertical="center" wrapText="1"/>
    </xf>
    <xf numFmtId="0" fontId="25" fillId="2" borderId="29" xfId="0" applyFont="1" applyFill="1" applyBorder="1" applyAlignment="1">
      <alignment horizontal="center" wrapText="1"/>
    </xf>
    <xf numFmtId="0" fontId="25" fillId="2" borderId="0" xfId="0" applyFont="1" applyFill="1" applyBorder="1" applyAlignment="1">
      <alignment horizontal="center" wrapText="1"/>
    </xf>
    <xf numFmtId="0" fontId="25" fillId="2" borderId="28" xfId="0" applyFont="1" applyFill="1" applyBorder="1" applyAlignment="1">
      <alignment horizontal="center" wrapText="1"/>
    </xf>
    <xf numFmtId="0" fontId="26" fillId="2" borderId="29" xfId="0" applyFont="1" applyFill="1" applyBorder="1" applyAlignment="1">
      <alignment horizontal="center"/>
    </xf>
    <xf numFmtId="0" fontId="26" fillId="2" borderId="0" xfId="0" applyFont="1" applyFill="1" applyBorder="1" applyAlignment="1">
      <alignment horizontal="center"/>
    </xf>
    <xf numFmtId="0" fontId="26" fillId="2" borderId="28" xfId="0" applyFont="1" applyFill="1" applyBorder="1" applyAlignment="1">
      <alignment horizontal="center"/>
    </xf>
    <xf numFmtId="0" fontId="13" fillId="2" borderId="25" xfId="0" applyFont="1" applyFill="1" applyBorder="1" applyAlignment="1">
      <alignment horizontal="center" vertical="center"/>
    </xf>
    <xf numFmtId="0" fontId="13" fillId="2" borderId="26" xfId="0" applyFont="1" applyFill="1" applyBorder="1" applyAlignment="1">
      <alignment horizontal="center" vertical="center"/>
    </xf>
    <xf numFmtId="0" fontId="13" fillId="2" borderId="27" xfId="0" applyFont="1" applyFill="1" applyBorder="1" applyAlignment="1">
      <alignment horizontal="center" vertical="center"/>
    </xf>
    <xf numFmtId="0" fontId="0" fillId="2" borderId="5" xfId="0" applyFill="1" applyBorder="1" applyAlignment="1">
      <alignment horizontal="center"/>
    </xf>
    <xf numFmtId="0" fontId="0" fillId="2" borderId="0" xfId="0" applyFill="1" applyBorder="1" applyAlignment="1">
      <alignment horizontal="center"/>
    </xf>
    <xf numFmtId="0" fontId="0" fillId="2" borderId="6" xfId="0" applyFill="1" applyBorder="1" applyAlignment="1">
      <alignment horizontal="center"/>
    </xf>
    <xf numFmtId="0" fontId="0" fillId="2" borderId="5"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7" xfId="0" applyFont="1" applyFill="1" applyBorder="1" applyAlignment="1">
      <alignment horizontal="center" vertical="center"/>
    </xf>
    <xf numFmtId="0" fontId="18" fillId="2" borderId="16" xfId="0" applyFont="1" applyFill="1" applyBorder="1" applyAlignment="1">
      <alignment horizontal="center"/>
    </xf>
    <xf numFmtId="0" fontId="18" fillId="2" borderId="17" xfId="0" applyFont="1" applyFill="1" applyBorder="1" applyAlignment="1">
      <alignment horizontal="center"/>
    </xf>
    <xf numFmtId="0" fontId="31" fillId="2" borderId="19" xfId="0" applyFont="1" applyFill="1" applyBorder="1" applyAlignment="1">
      <alignment horizontal="center"/>
    </xf>
    <xf numFmtId="0" fontId="31" fillId="2" borderId="0" xfId="0" applyFont="1" applyFill="1" applyBorder="1" applyAlignment="1">
      <alignment horizontal="center"/>
    </xf>
    <xf numFmtId="0" fontId="31" fillId="2" borderId="0" xfId="0" applyFont="1" applyFill="1" applyAlignment="1">
      <alignment horizontal="center"/>
    </xf>
    <xf numFmtId="0" fontId="32" fillId="2" borderId="0" xfId="0" applyFont="1" applyFill="1" applyAlignment="1">
      <alignment horizont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0"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5" xfId="0" applyFont="1" applyFill="1" applyBorder="1" applyAlignment="1">
      <alignment horizontal="center"/>
    </xf>
    <xf numFmtId="0" fontId="32" fillId="2" borderId="0" xfId="0" applyFont="1" applyFill="1" applyBorder="1" applyAlignment="1">
      <alignment horizontal="center"/>
    </xf>
    <xf numFmtId="0" fontId="32" fillId="2" borderId="6" xfId="0" applyFont="1" applyFill="1" applyBorder="1" applyAlignment="1">
      <alignment horizontal="center"/>
    </xf>
    <xf numFmtId="0" fontId="33" fillId="2" borderId="4" xfId="0" applyFont="1" applyFill="1" applyBorder="1" applyAlignment="1">
      <alignment horizontal="center" vertical="center"/>
    </xf>
    <xf numFmtId="0" fontId="33" fillId="2" borderId="0" xfId="0" applyFont="1" applyFill="1" applyBorder="1" applyAlignment="1">
      <alignment horizontal="center" vertical="center"/>
    </xf>
    <xf numFmtId="0" fontId="33" fillId="2" borderId="7" xfId="0" applyFont="1" applyFill="1" applyBorder="1" applyAlignment="1">
      <alignment horizontal="center" vertical="center"/>
    </xf>
    <xf numFmtId="0" fontId="0"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jpeg"/><Relationship Id="rId5" Type="http://schemas.openxmlformats.org/officeDocument/2006/relationships/image" Target="../media/image5.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1127125</xdr:colOff>
      <xdr:row>1</xdr:row>
      <xdr:rowOff>396875</xdr:rowOff>
    </xdr:to>
    <xdr:pic>
      <xdr:nvPicPr>
        <xdr:cNvPr id="4" name="Picture 3" descr="C:\Users\Qasim com\Desktop\Untitled-1.png">
          <a:extLst>
            <a:ext uri="{FF2B5EF4-FFF2-40B4-BE49-F238E27FC236}">
              <a16:creationId xmlns:a16="http://schemas.microsoft.com/office/drawing/2014/main" xmlns="" id="{16234E83-281C-4711-A3D2-89249C361B2D}"/>
            </a:ext>
          </a:extLst>
        </xdr:cNvPr>
        <xdr:cNvPicPr/>
      </xdr:nvPicPr>
      <xdr:blipFill>
        <a:blip xmlns:r="http://schemas.openxmlformats.org/officeDocument/2006/relationships" r:embed="rId1" cstate="print"/>
        <a:srcRect/>
        <a:stretch>
          <a:fillRect/>
        </a:stretch>
      </xdr:blipFill>
      <xdr:spPr bwMode="auto">
        <a:xfrm>
          <a:off x="0" y="0"/>
          <a:ext cx="1460500" cy="5556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54429</xdr:colOff>
      <xdr:row>0</xdr:row>
      <xdr:rowOff>54429</xdr:rowOff>
    </xdr:from>
    <xdr:to>
      <xdr:col>2</xdr:col>
      <xdr:colOff>712108</xdr:colOff>
      <xdr:row>2</xdr:row>
      <xdr:rowOff>92983</xdr:rowOff>
    </xdr:to>
    <xdr:pic>
      <xdr:nvPicPr>
        <xdr:cNvPr id="4" name="Picture 3" descr="C:\Users\Qasim com\Desktop\Untitled-1.png">
          <a:extLst>
            <a:ext uri="{FF2B5EF4-FFF2-40B4-BE49-F238E27FC236}">
              <a16:creationId xmlns:a16="http://schemas.microsoft.com/office/drawing/2014/main" xmlns="" id="{B4096E80-542F-4BDC-9D67-AAB5BB7C0EBC}"/>
            </a:ext>
          </a:extLst>
        </xdr:cNvPr>
        <xdr:cNvPicPr/>
      </xdr:nvPicPr>
      <xdr:blipFill>
        <a:blip xmlns:r="http://schemas.openxmlformats.org/officeDocument/2006/relationships" r:embed="rId1" cstate="print"/>
        <a:srcRect/>
        <a:stretch>
          <a:fillRect/>
        </a:stretch>
      </xdr:blipFill>
      <xdr:spPr bwMode="auto">
        <a:xfrm>
          <a:off x="54429" y="54429"/>
          <a:ext cx="1460500" cy="5556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0</xdr:colOff>
      <xdr:row>43</xdr:row>
      <xdr:rowOff>0</xdr:rowOff>
    </xdr:from>
    <xdr:to>
      <xdr:col>12</xdr:col>
      <xdr:colOff>0</xdr:colOff>
      <xdr:row>43</xdr:row>
      <xdr:rowOff>0</xdr:rowOff>
    </xdr:to>
    <xdr:sp macro="" textlink="">
      <xdr:nvSpPr>
        <xdr:cNvPr id="2" name="Line 3">
          <a:extLst>
            <a:ext uri="{FF2B5EF4-FFF2-40B4-BE49-F238E27FC236}">
              <a16:creationId xmlns:a16="http://schemas.microsoft.com/office/drawing/2014/main" xmlns="" id="{00000000-0008-0000-0200-000002000000}"/>
            </a:ext>
          </a:extLst>
        </xdr:cNvPr>
        <xdr:cNvSpPr>
          <a:spLocks noChangeShapeType="1"/>
        </xdr:cNvSpPr>
      </xdr:nvSpPr>
      <xdr:spPr bwMode="auto">
        <a:xfrm flipH="1">
          <a:off x="33337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43</xdr:row>
      <xdr:rowOff>0</xdr:rowOff>
    </xdr:from>
    <xdr:to>
      <xdr:col>13</xdr:col>
      <xdr:colOff>0</xdr:colOff>
      <xdr:row>43</xdr:row>
      <xdr:rowOff>0</xdr:rowOff>
    </xdr:to>
    <xdr:sp macro="" textlink="">
      <xdr:nvSpPr>
        <xdr:cNvPr id="3" name="Line 9">
          <a:extLst>
            <a:ext uri="{FF2B5EF4-FFF2-40B4-BE49-F238E27FC236}">
              <a16:creationId xmlns:a16="http://schemas.microsoft.com/office/drawing/2014/main" xmlns="" id="{00000000-0008-0000-0200-000003000000}"/>
            </a:ext>
          </a:extLst>
        </xdr:cNvPr>
        <xdr:cNvSpPr>
          <a:spLocks noChangeShapeType="1"/>
        </xdr:cNvSpPr>
      </xdr:nvSpPr>
      <xdr:spPr bwMode="auto">
        <a:xfrm>
          <a:off x="3590925"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43</xdr:row>
      <xdr:rowOff>0</xdr:rowOff>
    </xdr:from>
    <xdr:to>
      <xdr:col>13</xdr:col>
      <xdr:colOff>0</xdr:colOff>
      <xdr:row>43</xdr:row>
      <xdr:rowOff>0</xdr:rowOff>
    </xdr:to>
    <xdr:sp macro="" textlink="">
      <xdr:nvSpPr>
        <xdr:cNvPr id="7" name="Line 13">
          <a:extLst>
            <a:ext uri="{FF2B5EF4-FFF2-40B4-BE49-F238E27FC236}">
              <a16:creationId xmlns:a16="http://schemas.microsoft.com/office/drawing/2014/main" xmlns="" id="{00000000-0008-0000-0200-000007000000}"/>
            </a:ext>
          </a:extLst>
        </xdr:cNvPr>
        <xdr:cNvSpPr>
          <a:spLocks noChangeShapeType="1"/>
        </xdr:cNvSpPr>
      </xdr:nvSpPr>
      <xdr:spPr bwMode="auto">
        <a:xfrm>
          <a:off x="3590925"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43</xdr:row>
      <xdr:rowOff>0</xdr:rowOff>
    </xdr:from>
    <xdr:to>
      <xdr:col>12</xdr:col>
      <xdr:colOff>0</xdr:colOff>
      <xdr:row>43</xdr:row>
      <xdr:rowOff>0</xdr:rowOff>
    </xdr:to>
    <xdr:sp macro="" textlink="">
      <xdr:nvSpPr>
        <xdr:cNvPr id="9" name="Line 15">
          <a:extLst>
            <a:ext uri="{FF2B5EF4-FFF2-40B4-BE49-F238E27FC236}">
              <a16:creationId xmlns:a16="http://schemas.microsoft.com/office/drawing/2014/main" xmlns="" id="{00000000-0008-0000-0200-000009000000}"/>
            </a:ext>
          </a:extLst>
        </xdr:cNvPr>
        <xdr:cNvSpPr>
          <a:spLocks noChangeShapeType="1"/>
        </xdr:cNvSpPr>
      </xdr:nvSpPr>
      <xdr:spPr bwMode="auto">
        <a:xfrm>
          <a:off x="33337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43</xdr:row>
      <xdr:rowOff>0</xdr:rowOff>
    </xdr:from>
    <xdr:to>
      <xdr:col>12</xdr:col>
      <xdr:colOff>0</xdr:colOff>
      <xdr:row>43</xdr:row>
      <xdr:rowOff>0</xdr:rowOff>
    </xdr:to>
    <xdr:sp macro="" textlink="">
      <xdr:nvSpPr>
        <xdr:cNvPr id="10" name="Line 16">
          <a:extLst>
            <a:ext uri="{FF2B5EF4-FFF2-40B4-BE49-F238E27FC236}">
              <a16:creationId xmlns:a16="http://schemas.microsoft.com/office/drawing/2014/main" xmlns="" id="{00000000-0008-0000-0200-00000A000000}"/>
            </a:ext>
          </a:extLst>
        </xdr:cNvPr>
        <xdr:cNvSpPr>
          <a:spLocks noChangeShapeType="1"/>
        </xdr:cNvSpPr>
      </xdr:nvSpPr>
      <xdr:spPr bwMode="auto">
        <a:xfrm flipV="1">
          <a:off x="33337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285750</xdr:colOff>
      <xdr:row>51</xdr:row>
      <xdr:rowOff>95250</xdr:rowOff>
    </xdr:from>
    <xdr:to>
      <xdr:col>4</xdr:col>
      <xdr:colOff>151533</xdr:colOff>
      <xdr:row>51</xdr:row>
      <xdr:rowOff>95250</xdr:rowOff>
    </xdr:to>
    <xdr:sp macro="" textlink="">
      <xdr:nvSpPr>
        <xdr:cNvPr id="36" name="Line 121">
          <a:extLst>
            <a:ext uri="{FF2B5EF4-FFF2-40B4-BE49-F238E27FC236}">
              <a16:creationId xmlns:a16="http://schemas.microsoft.com/office/drawing/2014/main" xmlns="" id="{00000000-0008-0000-0200-000024000000}"/>
            </a:ext>
          </a:extLst>
        </xdr:cNvPr>
        <xdr:cNvSpPr>
          <a:spLocks noChangeShapeType="1"/>
        </xdr:cNvSpPr>
      </xdr:nvSpPr>
      <xdr:spPr bwMode="auto">
        <a:xfrm>
          <a:off x="1276350" y="7743825"/>
          <a:ext cx="16105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242454</xdr:colOff>
      <xdr:row>51</xdr:row>
      <xdr:rowOff>77931</xdr:rowOff>
    </xdr:from>
    <xdr:to>
      <xdr:col>6</xdr:col>
      <xdr:colOff>112568</xdr:colOff>
      <xdr:row>51</xdr:row>
      <xdr:rowOff>86590</xdr:rowOff>
    </xdr:to>
    <xdr:sp macro="" textlink="">
      <xdr:nvSpPr>
        <xdr:cNvPr id="37" name="Line 126">
          <a:extLst>
            <a:ext uri="{FF2B5EF4-FFF2-40B4-BE49-F238E27FC236}">
              <a16:creationId xmlns:a16="http://schemas.microsoft.com/office/drawing/2014/main" xmlns="" id="{00000000-0008-0000-0200-000025000000}"/>
            </a:ext>
          </a:extLst>
        </xdr:cNvPr>
        <xdr:cNvSpPr>
          <a:spLocks noChangeShapeType="1"/>
        </xdr:cNvSpPr>
      </xdr:nvSpPr>
      <xdr:spPr bwMode="auto">
        <a:xfrm flipH="1" flipV="1">
          <a:off x="1680729" y="7726506"/>
          <a:ext cx="165389"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88323</xdr:colOff>
      <xdr:row>27</xdr:row>
      <xdr:rowOff>86591</xdr:rowOff>
    </xdr:from>
    <xdr:to>
      <xdr:col>15</xdr:col>
      <xdr:colOff>190500</xdr:colOff>
      <xdr:row>27</xdr:row>
      <xdr:rowOff>198293</xdr:rowOff>
    </xdr:to>
    <xdr:sp macro="" textlink="">
      <xdr:nvSpPr>
        <xdr:cNvPr id="40" name="Oval 143">
          <a:extLst>
            <a:ext uri="{FF2B5EF4-FFF2-40B4-BE49-F238E27FC236}">
              <a16:creationId xmlns:a16="http://schemas.microsoft.com/office/drawing/2014/main" xmlns="" id="{00000000-0008-0000-0200-000028000000}"/>
            </a:ext>
          </a:extLst>
        </xdr:cNvPr>
        <xdr:cNvSpPr>
          <a:spLocks noChangeArrowheads="1"/>
        </xdr:cNvSpPr>
      </xdr:nvSpPr>
      <xdr:spPr bwMode="auto">
        <a:xfrm>
          <a:off x="4126923" y="4429991"/>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66674</xdr:colOff>
      <xdr:row>9</xdr:row>
      <xdr:rowOff>55417</xdr:rowOff>
    </xdr:from>
    <xdr:to>
      <xdr:col>16</xdr:col>
      <xdr:colOff>8658</xdr:colOff>
      <xdr:row>23</xdr:row>
      <xdr:rowOff>60613</xdr:rowOff>
    </xdr:to>
    <xdr:sp macro="" textlink="">
      <xdr:nvSpPr>
        <xdr:cNvPr id="41" name="Oval 40">
          <a:extLst>
            <a:ext uri="{FF2B5EF4-FFF2-40B4-BE49-F238E27FC236}">
              <a16:creationId xmlns:a16="http://schemas.microsoft.com/office/drawing/2014/main" xmlns="" id="{00000000-0008-0000-0200-000029000000}"/>
            </a:ext>
          </a:extLst>
        </xdr:cNvPr>
        <xdr:cNvSpPr/>
      </xdr:nvSpPr>
      <xdr:spPr>
        <a:xfrm>
          <a:off x="1504949" y="931717"/>
          <a:ext cx="2847109" cy="2672196"/>
        </a:xfrm>
        <a:prstGeom prst="ellipse">
          <a:avLst/>
        </a:prstGeom>
        <a:solidFill>
          <a:schemeClr val="accent6"/>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t"/>
        <a:lstStyle/>
        <a:p>
          <a:pPr algn="l"/>
          <a:r>
            <a:rPr lang="en-US" sz="1100">
              <a:solidFill>
                <a:sysClr val="windowText" lastClr="000000"/>
              </a:solidFill>
            </a:rPr>
            <a:t>                                                                </a:t>
          </a:r>
        </a:p>
      </xdr:txBody>
    </xdr:sp>
    <xdr:clientData/>
  </xdr:twoCellAnchor>
  <xdr:twoCellAnchor>
    <xdr:from>
      <xdr:col>13</xdr:col>
      <xdr:colOff>311727</xdr:colOff>
      <xdr:row>51</xdr:row>
      <xdr:rowOff>95250</xdr:rowOff>
    </xdr:from>
    <xdr:to>
      <xdr:col>15</xdr:col>
      <xdr:colOff>27708</xdr:colOff>
      <xdr:row>51</xdr:row>
      <xdr:rowOff>95250</xdr:rowOff>
    </xdr:to>
    <xdr:sp macro="" textlink="">
      <xdr:nvSpPr>
        <xdr:cNvPr id="42" name="Line 121">
          <a:extLst>
            <a:ext uri="{FF2B5EF4-FFF2-40B4-BE49-F238E27FC236}">
              <a16:creationId xmlns:a16="http://schemas.microsoft.com/office/drawing/2014/main" xmlns="" id="{00000000-0008-0000-0200-00002A000000}"/>
            </a:ext>
          </a:extLst>
        </xdr:cNvPr>
        <xdr:cNvSpPr>
          <a:spLocks noChangeShapeType="1"/>
        </xdr:cNvSpPr>
      </xdr:nvSpPr>
      <xdr:spPr bwMode="auto">
        <a:xfrm>
          <a:off x="3902652" y="7743825"/>
          <a:ext cx="16365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242454</xdr:colOff>
      <xdr:row>51</xdr:row>
      <xdr:rowOff>77931</xdr:rowOff>
    </xdr:from>
    <xdr:to>
      <xdr:col>16</xdr:col>
      <xdr:colOff>112568</xdr:colOff>
      <xdr:row>51</xdr:row>
      <xdr:rowOff>86590</xdr:rowOff>
    </xdr:to>
    <xdr:sp macro="" textlink="">
      <xdr:nvSpPr>
        <xdr:cNvPr id="43" name="Line 126">
          <a:extLst>
            <a:ext uri="{FF2B5EF4-FFF2-40B4-BE49-F238E27FC236}">
              <a16:creationId xmlns:a16="http://schemas.microsoft.com/office/drawing/2014/main" xmlns="" id="{00000000-0008-0000-0200-00002B000000}"/>
            </a:ext>
          </a:extLst>
        </xdr:cNvPr>
        <xdr:cNvSpPr>
          <a:spLocks noChangeShapeType="1"/>
        </xdr:cNvSpPr>
      </xdr:nvSpPr>
      <xdr:spPr bwMode="auto">
        <a:xfrm flipH="1" flipV="1">
          <a:off x="4281054" y="7726506"/>
          <a:ext cx="174914"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103910</xdr:colOff>
      <xdr:row>27</xdr:row>
      <xdr:rowOff>69272</xdr:rowOff>
    </xdr:from>
    <xdr:to>
      <xdr:col>5</xdr:col>
      <xdr:colOff>206087</xdr:colOff>
      <xdr:row>27</xdr:row>
      <xdr:rowOff>180974</xdr:rowOff>
    </xdr:to>
    <xdr:sp macro="" textlink="">
      <xdr:nvSpPr>
        <xdr:cNvPr id="44" name="Oval 143">
          <a:extLst>
            <a:ext uri="{FF2B5EF4-FFF2-40B4-BE49-F238E27FC236}">
              <a16:creationId xmlns:a16="http://schemas.microsoft.com/office/drawing/2014/main" xmlns="" id="{00000000-0008-0000-0200-00002C000000}"/>
            </a:ext>
          </a:extLst>
        </xdr:cNvPr>
        <xdr:cNvSpPr>
          <a:spLocks noChangeArrowheads="1"/>
        </xdr:cNvSpPr>
      </xdr:nvSpPr>
      <xdr:spPr bwMode="auto">
        <a:xfrm>
          <a:off x="1542185" y="441267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7</xdr:col>
      <xdr:colOff>57150</xdr:colOff>
      <xdr:row>27</xdr:row>
      <xdr:rowOff>74468</xdr:rowOff>
    </xdr:from>
    <xdr:to>
      <xdr:col>7</xdr:col>
      <xdr:colOff>159326</xdr:colOff>
      <xdr:row>27</xdr:row>
      <xdr:rowOff>186170</xdr:rowOff>
    </xdr:to>
    <xdr:sp macro="" textlink="">
      <xdr:nvSpPr>
        <xdr:cNvPr id="45" name="Oval 143">
          <a:extLst>
            <a:ext uri="{FF2B5EF4-FFF2-40B4-BE49-F238E27FC236}">
              <a16:creationId xmlns:a16="http://schemas.microsoft.com/office/drawing/2014/main" xmlns="" id="{00000000-0008-0000-0200-00002D000000}"/>
            </a:ext>
          </a:extLst>
        </xdr:cNvPr>
        <xdr:cNvSpPr>
          <a:spLocks noChangeArrowheads="1"/>
        </xdr:cNvSpPr>
      </xdr:nvSpPr>
      <xdr:spPr bwMode="auto">
        <a:xfrm>
          <a:off x="1914525" y="4417868"/>
          <a:ext cx="102176"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67541</xdr:colOff>
      <xdr:row>27</xdr:row>
      <xdr:rowOff>84859</xdr:rowOff>
    </xdr:from>
    <xdr:to>
      <xdr:col>11</xdr:col>
      <xdr:colOff>169718</xdr:colOff>
      <xdr:row>27</xdr:row>
      <xdr:rowOff>196561</xdr:rowOff>
    </xdr:to>
    <xdr:sp macro="" textlink="">
      <xdr:nvSpPr>
        <xdr:cNvPr id="46" name="Oval 143">
          <a:extLst>
            <a:ext uri="{FF2B5EF4-FFF2-40B4-BE49-F238E27FC236}">
              <a16:creationId xmlns:a16="http://schemas.microsoft.com/office/drawing/2014/main" xmlns="" id="{00000000-0008-0000-0200-00002E000000}"/>
            </a:ext>
          </a:extLst>
        </xdr:cNvPr>
        <xdr:cNvSpPr>
          <a:spLocks noChangeArrowheads="1"/>
        </xdr:cNvSpPr>
      </xdr:nvSpPr>
      <xdr:spPr bwMode="auto">
        <a:xfrm>
          <a:off x="3106016" y="4428259"/>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13</xdr:col>
      <xdr:colOff>12120</xdr:colOff>
      <xdr:row>27</xdr:row>
      <xdr:rowOff>90055</xdr:rowOff>
    </xdr:from>
    <xdr:to>
      <xdr:col>13</xdr:col>
      <xdr:colOff>114297</xdr:colOff>
      <xdr:row>27</xdr:row>
      <xdr:rowOff>201757</xdr:rowOff>
    </xdr:to>
    <xdr:sp macro="" textlink="">
      <xdr:nvSpPr>
        <xdr:cNvPr id="47" name="Oval 143">
          <a:extLst>
            <a:ext uri="{FF2B5EF4-FFF2-40B4-BE49-F238E27FC236}">
              <a16:creationId xmlns:a16="http://schemas.microsoft.com/office/drawing/2014/main" xmlns="" id="{00000000-0008-0000-0200-00002F000000}"/>
            </a:ext>
          </a:extLst>
        </xdr:cNvPr>
        <xdr:cNvSpPr>
          <a:spLocks noChangeArrowheads="1"/>
        </xdr:cNvSpPr>
      </xdr:nvSpPr>
      <xdr:spPr bwMode="auto">
        <a:xfrm>
          <a:off x="3603045" y="4433455"/>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29542</xdr:colOff>
      <xdr:row>27</xdr:row>
      <xdr:rowOff>136000</xdr:rowOff>
    </xdr:from>
    <xdr:to>
      <xdr:col>15</xdr:col>
      <xdr:colOff>254679</xdr:colOff>
      <xdr:row>27</xdr:row>
      <xdr:rowOff>136001</xdr:rowOff>
    </xdr:to>
    <xdr:cxnSp macro="">
      <xdr:nvCxnSpPr>
        <xdr:cNvPr id="48" name="Straight Connector 47">
          <a:extLst>
            <a:ext uri="{FF2B5EF4-FFF2-40B4-BE49-F238E27FC236}">
              <a16:creationId xmlns:a16="http://schemas.microsoft.com/office/drawing/2014/main" xmlns="" id="{00000000-0008-0000-0200-000030000000}"/>
            </a:ext>
          </a:extLst>
        </xdr:cNvPr>
        <xdr:cNvCxnSpPr/>
      </xdr:nvCxnSpPr>
      <xdr:spPr>
        <a:xfrm flipV="1">
          <a:off x="1463895" y="4506294"/>
          <a:ext cx="2802490" cy="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155863</xdr:colOff>
      <xdr:row>40</xdr:row>
      <xdr:rowOff>69271</xdr:rowOff>
    </xdr:from>
    <xdr:to>
      <xdr:col>1</xdr:col>
      <xdr:colOff>158461</xdr:colOff>
      <xdr:row>49</xdr:row>
      <xdr:rowOff>0</xdr:rowOff>
    </xdr:to>
    <xdr:sp macro="" textlink="">
      <xdr:nvSpPr>
        <xdr:cNvPr id="50" name="Line 38">
          <a:extLst>
            <a:ext uri="{FF2B5EF4-FFF2-40B4-BE49-F238E27FC236}">
              <a16:creationId xmlns:a16="http://schemas.microsoft.com/office/drawing/2014/main" xmlns="" id="{00000000-0008-0000-0200-000032000000}"/>
            </a:ext>
          </a:extLst>
        </xdr:cNvPr>
        <xdr:cNvSpPr>
          <a:spLocks noChangeShapeType="1"/>
        </xdr:cNvSpPr>
      </xdr:nvSpPr>
      <xdr:spPr bwMode="auto">
        <a:xfrm flipH="1" flipV="1">
          <a:off x="555913" y="6117646"/>
          <a:ext cx="2598" cy="12010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155862</xdr:colOff>
      <xdr:row>27</xdr:row>
      <xdr:rowOff>77932</xdr:rowOff>
    </xdr:from>
    <xdr:to>
      <xdr:col>8</xdr:col>
      <xdr:colOff>258039</xdr:colOff>
      <xdr:row>27</xdr:row>
      <xdr:rowOff>189634</xdr:rowOff>
    </xdr:to>
    <xdr:sp macro="" textlink="">
      <xdr:nvSpPr>
        <xdr:cNvPr id="51" name="Oval 143">
          <a:extLst>
            <a:ext uri="{FF2B5EF4-FFF2-40B4-BE49-F238E27FC236}">
              <a16:creationId xmlns:a16="http://schemas.microsoft.com/office/drawing/2014/main" xmlns="" id="{00000000-0008-0000-0200-000033000000}"/>
            </a:ext>
          </a:extLst>
        </xdr:cNvPr>
        <xdr:cNvSpPr>
          <a:spLocks noChangeArrowheads="1"/>
        </xdr:cNvSpPr>
      </xdr:nvSpPr>
      <xdr:spPr bwMode="auto">
        <a:xfrm>
          <a:off x="2308512" y="442133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9</xdr:col>
      <xdr:colOff>273625</xdr:colOff>
      <xdr:row>27</xdr:row>
      <xdr:rowOff>83127</xdr:rowOff>
    </xdr:from>
    <xdr:to>
      <xdr:col>10</xdr:col>
      <xdr:colOff>81393</xdr:colOff>
      <xdr:row>27</xdr:row>
      <xdr:rowOff>194829</xdr:rowOff>
    </xdr:to>
    <xdr:sp macro="" textlink="">
      <xdr:nvSpPr>
        <xdr:cNvPr id="52" name="Oval 143">
          <a:extLst>
            <a:ext uri="{FF2B5EF4-FFF2-40B4-BE49-F238E27FC236}">
              <a16:creationId xmlns:a16="http://schemas.microsoft.com/office/drawing/2014/main" xmlns="" id="{00000000-0008-0000-0200-000034000000}"/>
            </a:ext>
          </a:extLst>
        </xdr:cNvPr>
        <xdr:cNvSpPr>
          <a:spLocks noChangeArrowheads="1"/>
        </xdr:cNvSpPr>
      </xdr:nvSpPr>
      <xdr:spPr bwMode="auto">
        <a:xfrm>
          <a:off x="2721550" y="4426527"/>
          <a:ext cx="103043"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285750</xdr:colOff>
      <xdr:row>10</xdr:row>
      <xdr:rowOff>76200</xdr:rowOff>
    </xdr:from>
    <xdr:to>
      <xdr:col>15</xdr:col>
      <xdr:colOff>104775</xdr:colOff>
      <xdr:row>22</xdr:row>
      <xdr:rowOff>38100</xdr:rowOff>
    </xdr:to>
    <xdr:sp macro="" textlink="">
      <xdr:nvSpPr>
        <xdr:cNvPr id="67" name="Oval 66">
          <a:extLst>
            <a:ext uri="{FF2B5EF4-FFF2-40B4-BE49-F238E27FC236}">
              <a16:creationId xmlns:a16="http://schemas.microsoft.com/office/drawing/2014/main" xmlns="" id="{00000000-0008-0000-0200-000043000000}"/>
            </a:ext>
          </a:extLst>
        </xdr:cNvPr>
        <xdr:cNvSpPr/>
      </xdr:nvSpPr>
      <xdr:spPr>
        <a:xfrm>
          <a:off x="1724025" y="1143000"/>
          <a:ext cx="2419350" cy="2247900"/>
        </a:xfrm>
        <a:prstGeom prst="ellipse">
          <a:avLst/>
        </a:prstGeom>
        <a:ln w="317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a:p>
          <a:pPr algn="l"/>
          <a:endParaRPr lang="en-US" sz="1100"/>
        </a:p>
        <a:p>
          <a:pPr algn="l"/>
          <a:endParaRPr lang="en-US" sz="1100"/>
        </a:p>
        <a:p>
          <a:pPr algn="l"/>
          <a:endParaRPr lang="en-US" sz="1100"/>
        </a:p>
        <a:p>
          <a:pPr algn="l"/>
          <a:r>
            <a:rPr lang="en-US" sz="1100"/>
            <a:t>                      4.25'</a:t>
          </a:r>
        </a:p>
      </xdr:txBody>
    </xdr:sp>
    <xdr:clientData/>
  </xdr:twoCellAnchor>
  <xdr:twoCellAnchor>
    <xdr:from>
      <xdr:col>5</xdr:col>
      <xdr:colOff>285749</xdr:colOff>
      <xdr:row>16</xdr:row>
      <xdr:rowOff>57150</xdr:rowOff>
    </xdr:from>
    <xdr:to>
      <xdr:col>10</xdr:col>
      <xdr:colOff>19049</xdr:colOff>
      <xdr:row>16</xdr:row>
      <xdr:rowOff>57150</xdr:rowOff>
    </xdr:to>
    <xdr:sp macro="" textlink="">
      <xdr:nvSpPr>
        <xdr:cNvPr id="68" name="Line 38">
          <a:extLst>
            <a:ext uri="{FF2B5EF4-FFF2-40B4-BE49-F238E27FC236}">
              <a16:creationId xmlns:a16="http://schemas.microsoft.com/office/drawing/2014/main" xmlns="" id="{00000000-0008-0000-0200-000044000000}"/>
            </a:ext>
          </a:extLst>
        </xdr:cNvPr>
        <xdr:cNvSpPr>
          <a:spLocks noChangeShapeType="1"/>
        </xdr:cNvSpPr>
      </xdr:nvSpPr>
      <xdr:spPr bwMode="auto">
        <a:xfrm>
          <a:off x="1724024" y="2266950"/>
          <a:ext cx="1038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142875</xdr:colOff>
      <xdr:row>16</xdr:row>
      <xdr:rowOff>66672</xdr:rowOff>
    </xdr:from>
    <xdr:to>
      <xdr:col>15</xdr:col>
      <xdr:colOff>95250</xdr:colOff>
      <xdr:row>16</xdr:row>
      <xdr:rowOff>66675</xdr:rowOff>
    </xdr:to>
    <xdr:sp macro="" textlink="">
      <xdr:nvSpPr>
        <xdr:cNvPr id="69" name="Line 38">
          <a:extLst>
            <a:ext uri="{FF2B5EF4-FFF2-40B4-BE49-F238E27FC236}">
              <a16:creationId xmlns:a16="http://schemas.microsoft.com/office/drawing/2014/main" xmlns="" id="{00000000-0008-0000-0200-000045000000}"/>
            </a:ext>
          </a:extLst>
        </xdr:cNvPr>
        <xdr:cNvSpPr>
          <a:spLocks noChangeShapeType="1"/>
        </xdr:cNvSpPr>
      </xdr:nvSpPr>
      <xdr:spPr bwMode="auto">
        <a:xfrm flipH="1" flipV="1">
          <a:off x="3181350" y="2276472"/>
          <a:ext cx="952500"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169828</xdr:colOff>
      <xdr:row>12</xdr:row>
      <xdr:rowOff>117404</xdr:rowOff>
    </xdr:from>
    <xdr:to>
      <xdr:col>6</xdr:col>
      <xdr:colOff>65736</xdr:colOff>
      <xdr:row>15</xdr:row>
      <xdr:rowOff>50729</xdr:rowOff>
    </xdr:to>
    <xdr:sp macro="" textlink="">
      <xdr:nvSpPr>
        <xdr:cNvPr id="70" name="Rectangle 69">
          <a:extLst>
            <a:ext uri="{FF2B5EF4-FFF2-40B4-BE49-F238E27FC236}">
              <a16:creationId xmlns:a16="http://schemas.microsoft.com/office/drawing/2014/main" xmlns="" id="{00000000-0008-0000-0200-000046000000}"/>
            </a:ext>
          </a:extLst>
        </xdr:cNvPr>
        <xdr:cNvSpPr/>
      </xdr:nvSpPr>
      <xdr:spPr>
        <a:xfrm rot="17544835">
          <a:off x="1451282" y="1722025"/>
          <a:ext cx="504825" cy="191183"/>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6</xdr:col>
      <xdr:colOff>9526</xdr:colOff>
      <xdr:row>39</xdr:row>
      <xdr:rowOff>142875</xdr:rowOff>
    </xdr:from>
    <xdr:to>
      <xdr:col>9</xdr:col>
      <xdr:colOff>95251</xdr:colOff>
      <xdr:row>39</xdr:row>
      <xdr:rowOff>142875</xdr:rowOff>
    </xdr:to>
    <xdr:sp macro="" textlink="">
      <xdr:nvSpPr>
        <xdr:cNvPr id="71" name="Line 38">
          <a:extLst>
            <a:ext uri="{FF2B5EF4-FFF2-40B4-BE49-F238E27FC236}">
              <a16:creationId xmlns:a16="http://schemas.microsoft.com/office/drawing/2014/main" xmlns="" id="{00000000-0008-0000-0200-000047000000}"/>
            </a:ext>
          </a:extLst>
        </xdr:cNvPr>
        <xdr:cNvSpPr>
          <a:spLocks noChangeShapeType="1"/>
        </xdr:cNvSpPr>
      </xdr:nvSpPr>
      <xdr:spPr bwMode="auto">
        <a:xfrm>
          <a:off x="1743076" y="6076950"/>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161926</xdr:colOff>
      <xdr:row>39</xdr:row>
      <xdr:rowOff>152396</xdr:rowOff>
    </xdr:from>
    <xdr:to>
      <xdr:col>14</xdr:col>
      <xdr:colOff>104775</xdr:colOff>
      <xdr:row>39</xdr:row>
      <xdr:rowOff>152399</xdr:rowOff>
    </xdr:to>
    <xdr:sp macro="" textlink="">
      <xdr:nvSpPr>
        <xdr:cNvPr id="72" name="Line 38">
          <a:extLst>
            <a:ext uri="{FF2B5EF4-FFF2-40B4-BE49-F238E27FC236}">
              <a16:creationId xmlns:a16="http://schemas.microsoft.com/office/drawing/2014/main" xmlns="" id="{00000000-0008-0000-0200-000048000000}"/>
            </a:ext>
          </a:extLst>
        </xdr:cNvPr>
        <xdr:cNvSpPr>
          <a:spLocks noChangeShapeType="1"/>
        </xdr:cNvSpPr>
      </xdr:nvSpPr>
      <xdr:spPr bwMode="auto">
        <a:xfrm flipH="1" flipV="1">
          <a:off x="3200401" y="6086471"/>
          <a:ext cx="819149"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285750</xdr:colOff>
      <xdr:row>51</xdr:row>
      <xdr:rowOff>95250</xdr:rowOff>
    </xdr:from>
    <xdr:to>
      <xdr:col>4</xdr:col>
      <xdr:colOff>151533</xdr:colOff>
      <xdr:row>51</xdr:row>
      <xdr:rowOff>95250</xdr:rowOff>
    </xdr:to>
    <xdr:sp macro="" textlink="">
      <xdr:nvSpPr>
        <xdr:cNvPr id="53" name="Line 121">
          <a:extLst>
            <a:ext uri="{FF2B5EF4-FFF2-40B4-BE49-F238E27FC236}">
              <a16:creationId xmlns:a16="http://schemas.microsoft.com/office/drawing/2014/main" xmlns="" id="{16781802-EF89-4855-ADF8-CC6A5A115A22}"/>
            </a:ext>
          </a:extLst>
        </xdr:cNvPr>
        <xdr:cNvSpPr>
          <a:spLocks noChangeShapeType="1"/>
        </xdr:cNvSpPr>
      </xdr:nvSpPr>
      <xdr:spPr bwMode="auto">
        <a:xfrm>
          <a:off x="1276350" y="9267825"/>
          <a:ext cx="16105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242454</xdr:colOff>
      <xdr:row>51</xdr:row>
      <xdr:rowOff>77931</xdr:rowOff>
    </xdr:from>
    <xdr:to>
      <xdr:col>6</xdr:col>
      <xdr:colOff>112568</xdr:colOff>
      <xdr:row>51</xdr:row>
      <xdr:rowOff>86590</xdr:rowOff>
    </xdr:to>
    <xdr:sp macro="" textlink="">
      <xdr:nvSpPr>
        <xdr:cNvPr id="54" name="Line 126">
          <a:extLst>
            <a:ext uri="{FF2B5EF4-FFF2-40B4-BE49-F238E27FC236}">
              <a16:creationId xmlns:a16="http://schemas.microsoft.com/office/drawing/2014/main" xmlns="" id="{8291A8B5-644D-4DB5-A721-705E4CDE7B3E}"/>
            </a:ext>
          </a:extLst>
        </xdr:cNvPr>
        <xdr:cNvSpPr>
          <a:spLocks noChangeShapeType="1"/>
        </xdr:cNvSpPr>
      </xdr:nvSpPr>
      <xdr:spPr bwMode="auto">
        <a:xfrm flipH="1" flipV="1">
          <a:off x="1680729" y="9250506"/>
          <a:ext cx="165389"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88323</xdr:colOff>
      <xdr:row>27</xdr:row>
      <xdr:rowOff>86591</xdr:rowOff>
    </xdr:from>
    <xdr:to>
      <xdr:col>15</xdr:col>
      <xdr:colOff>190500</xdr:colOff>
      <xdr:row>27</xdr:row>
      <xdr:rowOff>198293</xdr:rowOff>
    </xdr:to>
    <xdr:sp macro="" textlink="">
      <xdr:nvSpPr>
        <xdr:cNvPr id="57" name="Oval 143">
          <a:extLst>
            <a:ext uri="{FF2B5EF4-FFF2-40B4-BE49-F238E27FC236}">
              <a16:creationId xmlns:a16="http://schemas.microsoft.com/office/drawing/2014/main" xmlns="" id="{48FAC123-3892-4637-A624-895C7ADD7942}"/>
            </a:ext>
          </a:extLst>
        </xdr:cNvPr>
        <xdr:cNvSpPr>
          <a:spLocks noChangeArrowheads="1"/>
        </xdr:cNvSpPr>
      </xdr:nvSpPr>
      <xdr:spPr bwMode="auto">
        <a:xfrm>
          <a:off x="4126923" y="5849216"/>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66674</xdr:colOff>
      <xdr:row>9</xdr:row>
      <xdr:rowOff>55417</xdr:rowOff>
    </xdr:from>
    <xdr:to>
      <xdr:col>16</xdr:col>
      <xdr:colOff>8658</xdr:colOff>
      <xdr:row>23</xdr:row>
      <xdr:rowOff>60613</xdr:rowOff>
    </xdr:to>
    <xdr:sp macro="" textlink="">
      <xdr:nvSpPr>
        <xdr:cNvPr id="58" name="Oval 57">
          <a:extLst>
            <a:ext uri="{FF2B5EF4-FFF2-40B4-BE49-F238E27FC236}">
              <a16:creationId xmlns:a16="http://schemas.microsoft.com/office/drawing/2014/main" xmlns="" id="{0339A112-08B6-488A-87A8-E26FBFFD05C4}"/>
            </a:ext>
          </a:extLst>
        </xdr:cNvPr>
        <xdr:cNvSpPr/>
      </xdr:nvSpPr>
      <xdr:spPr>
        <a:xfrm>
          <a:off x="1504949" y="2312842"/>
          <a:ext cx="2847109" cy="2672196"/>
        </a:xfrm>
        <a:prstGeom prst="ellipse">
          <a:avLst/>
        </a:prstGeom>
        <a:solidFill>
          <a:schemeClr val="accent6"/>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t"/>
        <a:lstStyle/>
        <a:p>
          <a:pPr algn="l"/>
          <a:r>
            <a:rPr lang="en-US" sz="1100">
              <a:solidFill>
                <a:sysClr val="windowText" lastClr="000000"/>
              </a:solidFill>
            </a:rPr>
            <a:t>                                                                </a:t>
          </a:r>
        </a:p>
      </xdr:txBody>
    </xdr:sp>
    <xdr:clientData/>
  </xdr:twoCellAnchor>
  <xdr:twoCellAnchor>
    <xdr:from>
      <xdr:col>13</xdr:col>
      <xdr:colOff>311727</xdr:colOff>
      <xdr:row>51</xdr:row>
      <xdr:rowOff>95250</xdr:rowOff>
    </xdr:from>
    <xdr:to>
      <xdr:col>15</xdr:col>
      <xdr:colOff>27708</xdr:colOff>
      <xdr:row>51</xdr:row>
      <xdr:rowOff>95250</xdr:rowOff>
    </xdr:to>
    <xdr:sp macro="" textlink="">
      <xdr:nvSpPr>
        <xdr:cNvPr id="59" name="Line 121">
          <a:extLst>
            <a:ext uri="{FF2B5EF4-FFF2-40B4-BE49-F238E27FC236}">
              <a16:creationId xmlns:a16="http://schemas.microsoft.com/office/drawing/2014/main" xmlns="" id="{DE3B46FD-47C4-4A22-A84F-B0153F6C13E1}"/>
            </a:ext>
          </a:extLst>
        </xdr:cNvPr>
        <xdr:cNvSpPr>
          <a:spLocks noChangeShapeType="1"/>
        </xdr:cNvSpPr>
      </xdr:nvSpPr>
      <xdr:spPr bwMode="auto">
        <a:xfrm>
          <a:off x="3902652" y="9267825"/>
          <a:ext cx="16365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242454</xdr:colOff>
      <xdr:row>51</xdr:row>
      <xdr:rowOff>77931</xdr:rowOff>
    </xdr:from>
    <xdr:to>
      <xdr:col>16</xdr:col>
      <xdr:colOff>112568</xdr:colOff>
      <xdr:row>51</xdr:row>
      <xdr:rowOff>86590</xdr:rowOff>
    </xdr:to>
    <xdr:sp macro="" textlink="">
      <xdr:nvSpPr>
        <xdr:cNvPr id="60" name="Line 126">
          <a:extLst>
            <a:ext uri="{FF2B5EF4-FFF2-40B4-BE49-F238E27FC236}">
              <a16:creationId xmlns:a16="http://schemas.microsoft.com/office/drawing/2014/main" xmlns="" id="{ACB484CB-DBD6-4F7A-B711-D3216F4B7FD0}"/>
            </a:ext>
          </a:extLst>
        </xdr:cNvPr>
        <xdr:cNvSpPr>
          <a:spLocks noChangeShapeType="1"/>
        </xdr:cNvSpPr>
      </xdr:nvSpPr>
      <xdr:spPr bwMode="auto">
        <a:xfrm flipH="1" flipV="1">
          <a:off x="4281054" y="9250506"/>
          <a:ext cx="174914"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103910</xdr:colOff>
      <xdr:row>27</xdr:row>
      <xdr:rowOff>69272</xdr:rowOff>
    </xdr:from>
    <xdr:to>
      <xdr:col>5</xdr:col>
      <xdr:colOff>206087</xdr:colOff>
      <xdr:row>27</xdr:row>
      <xdr:rowOff>180974</xdr:rowOff>
    </xdr:to>
    <xdr:sp macro="" textlink="">
      <xdr:nvSpPr>
        <xdr:cNvPr id="61" name="Oval 143">
          <a:extLst>
            <a:ext uri="{FF2B5EF4-FFF2-40B4-BE49-F238E27FC236}">
              <a16:creationId xmlns:a16="http://schemas.microsoft.com/office/drawing/2014/main" xmlns="" id="{2E7B5694-3C15-4507-870D-38D42D32CB7B}"/>
            </a:ext>
          </a:extLst>
        </xdr:cNvPr>
        <xdr:cNvSpPr>
          <a:spLocks noChangeArrowheads="1"/>
        </xdr:cNvSpPr>
      </xdr:nvSpPr>
      <xdr:spPr bwMode="auto">
        <a:xfrm>
          <a:off x="1542185" y="5831897"/>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7</xdr:col>
      <xdr:colOff>57150</xdr:colOff>
      <xdr:row>27</xdr:row>
      <xdr:rowOff>74468</xdr:rowOff>
    </xdr:from>
    <xdr:to>
      <xdr:col>7</xdr:col>
      <xdr:colOff>159326</xdr:colOff>
      <xdr:row>27</xdr:row>
      <xdr:rowOff>186170</xdr:rowOff>
    </xdr:to>
    <xdr:sp macro="" textlink="">
      <xdr:nvSpPr>
        <xdr:cNvPr id="62" name="Oval 143">
          <a:extLst>
            <a:ext uri="{FF2B5EF4-FFF2-40B4-BE49-F238E27FC236}">
              <a16:creationId xmlns:a16="http://schemas.microsoft.com/office/drawing/2014/main" xmlns="" id="{28C2E35E-6C23-434F-835F-849DCC7B4E38}"/>
            </a:ext>
          </a:extLst>
        </xdr:cNvPr>
        <xdr:cNvSpPr>
          <a:spLocks noChangeArrowheads="1"/>
        </xdr:cNvSpPr>
      </xdr:nvSpPr>
      <xdr:spPr bwMode="auto">
        <a:xfrm>
          <a:off x="1914525" y="5837093"/>
          <a:ext cx="102176"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67541</xdr:colOff>
      <xdr:row>27</xdr:row>
      <xdr:rowOff>84859</xdr:rowOff>
    </xdr:from>
    <xdr:to>
      <xdr:col>11</xdr:col>
      <xdr:colOff>169718</xdr:colOff>
      <xdr:row>27</xdr:row>
      <xdr:rowOff>196561</xdr:rowOff>
    </xdr:to>
    <xdr:sp macro="" textlink="">
      <xdr:nvSpPr>
        <xdr:cNvPr id="63" name="Oval 143">
          <a:extLst>
            <a:ext uri="{FF2B5EF4-FFF2-40B4-BE49-F238E27FC236}">
              <a16:creationId xmlns:a16="http://schemas.microsoft.com/office/drawing/2014/main" xmlns="" id="{D13382C5-4DC7-4EAF-A895-AE9620EC54FE}"/>
            </a:ext>
          </a:extLst>
        </xdr:cNvPr>
        <xdr:cNvSpPr>
          <a:spLocks noChangeArrowheads="1"/>
        </xdr:cNvSpPr>
      </xdr:nvSpPr>
      <xdr:spPr bwMode="auto">
        <a:xfrm>
          <a:off x="3106016" y="5847484"/>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13</xdr:col>
      <xdr:colOff>12120</xdr:colOff>
      <xdr:row>27</xdr:row>
      <xdr:rowOff>90055</xdr:rowOff>
    </xdr:from>
    <xdr:to>
      <xdr:col>13</xdr:col>
      <xdr:colOff>114297</xdr:colOff>
      <xdr:row>27</xdr:row>
      <xdr:rowOff>201757</xdr:rowOff>
    </xdr:to>
    <xdr:sp macro="" textlink="">
      <xdr:nvSpPr>
        <xdr:cNvPr id="64" name="Oval 143">
          <a:extLst>
            <a:ext uri="{FF2B5EF4-FFF2-40B4-BE49-F238E27FC236}">
              <a16:creationId xmlns:a16="http://schemas.microsoft.com/office/drawing/2014/main" xmlns="" id="{0F8BB31F-686E-42F1-AE36-E6858B009673}"/>
            </a:ext>
          </a:extLst>
        </xdr:cNvPr>
        <xdr:cNvSpPr>
          <a:spLocks noChangeArrowheads="1"/>
        </xdr:cNvSpPr>
      </xdr:nvSpPr>
      <xdr:spPr bwMode="auto">
        <a:xfrm>
          <a:off x="3603045" y="5852680"/>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29542</xdr:colOff>
      <xdr:row>27</xdr:row>
      <xdr:rowOff>136000</xdr:rowOff>
    </xdr:from>
    <xdr:to>
      <xdr:col>15</xdr:col>
      <xdr:colOff>254679</xdr:colOff>
      <xdr:row>27</xdr:row>
      <xdr:rowOff>136001</xdr:rowOff>
    </xdr:to>
    <xdr:cxnSp macro="">
      <xdr:nvCxnSpPr>
        <xdr:cNvPr id="65" name="Straight Connector 64">
          <a:extLst>
            <a:ext uri="{FF2B5EF4-FFF2-40B4-BE49-F238E27FC236}">
              <a16:creationId xmlns:a16="http://schemas.microsoft.com/office/drawing/2014/main" xmlns="" id="{E67E33CC-7914-4DE8-B14C-360691488579}"/>
            </a:ext>
          </a:extLst>
        </xdr:cNvPr>
        <xdr:cNvCxnSpPr/>
      </xdr:nvCxnSpPr>
      <xdr:spPr>
        <a:xfrm flipV="1">
          <a:off x="1467817" y="5898625"/>
          <a:ext cx="2825462" cy="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142876</xdr:colOff>
      <xdr:row>28</xdr:row>
      <xdr:rowOff>2</xdr:rowOff>
    </xdr:from>
    <xdr:to>
      <xdr:col>1</xdr:col>
      <xdr:colOff>156882</xdr:colOff>
      <xdr:row>36</xdr:row>
      <xdr:rowOff>145677</xdr:rowOff>
    </xdr:to>
    <xdr:sp macro="" textlink="">
      <xdr:nvSpPr>
        <xdr:cNvPr id="66" name="Line 19">
          <a:extLst>
            <a:ext uri="{FF2B5EF4-FFF2-40B4-BE49-F238E27FC236}">
              <a16:creationId xmlns:a16="http://schemas.microsoft.com/office/drawing/2014/main" xmlns="" id="{487F89AA-C941-4D8A-A5AA-D7551B7D9800}"/>
            </a:ext>
          </a:extLst>
        </xdr:cNvPr>
        <xdr:cNvSpPr>
          <a:spLocks noChangeShapeType="1"/>
        </xdr:cNvSpPr>
      </xdr:nvSpPr>
      <xdr:spPr bwMode="auto">
        <a:xfrm>
          <a:off x="546288" y="6208061"/>
          <a:ext cx="14006" cy="140073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155862</xdr:colOff>
      <xdr:row>27</xdr:row>
      <xdr:rowOff>77932</xdr:rowOff>
    </xdr:from>
    <xdr:to>
      <xdr:col>8</xdr:col>
      <xdr:colOff>258039</xdr:colOff>
      <xdr:row>27</xdr:row>
      <xdr:rowOff>189634</xdr:rowOff>
    </xdr:to>
    <xdr:sp macro="" textlink="">
      <xdr:nvSpPr>
        <xdr:cNvPr id="81" name="Oval 143">
          <a:extLst>
            <a:ext uri="{FF2B5EF4-FFF2-40B4-BE49-F238E27FC236}">
              <a16:creationId xmlns:a16="http://schemas.microsoft.com/office/drawing/2014/main" xmlns="" id="{C487C0D9-A396-42E5-9594-D8976F188E2A}"/>
            </a:ext>
          </a:extLst>
        </xdr:cNvPr>
        <xdr:cNvSpPr>
          <a:spLocks noChangeArrowheads="1"/>
        </xdr:cNvSpPr>
      </xdr:nvSpPr>
      <xdr:spPr bwMode="auto">
        <a:xfrm>
          <a:off x="2308512" y="5840557"/>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9</xdr:col>
      <xdr:colOff>273625</xdr:colOff>
      <xdr:row>27</xdr:row>
      <xdr:rowOff>83127</xdr:rowOff>
    </xdr:from>
    <xdr:to>
      <xdr:col>10</xdr:col>
      <xdr:colOff>81393</xdr:colOff>
      <xdr:row>27</xdr:row>
      <xdr:rowOff>194829</xdr:rowOff>
    </xdr:to>
    <xdr:sp macro="" textlink="">
      <xdr:nvSpPr>
        <xdr:cNvPr id="82" name="Oval 143">
          <a:extLst>
            <a:ext uri="{FF2B5EF4-FFF2-40B4-BE49-F238E27FC236}">
              <a16:creationId xmlns:a16="http://schemas.microsoft.com/office/drawing/2014/main" xmlns="" id="{4DB54B75-72DC-401A-BFC0-9CDEE63F740D}"/>
            </a:ext>
          </a:extLst>
        </xdr:cNvPr>
        <xdr:cNvSpPr>
          <a:spLocks noChangeArrowheads="1"/>
        </xdr:cNvSpPr>
      </xdr:nvSpPr>
      <xdr:spPr bwMode="auto">
        <a:xfrm>
          <a:off x="2721550" y="5845752"/>
          <a:ext cx="103043"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285750</xdr:colOff>
      <xdr:row>10</xdr:row>
      <xdr:rowOff>76200</xdr:rowOff>
    </xdr:from>
    <xdr:to>
      <xdr:col>15</xdr:col>
      <xdr:colOff>104775</xdr:colOff>
      <xdr:row>22</xdr:row>
      <xdr:rowOff>38100</xdr:rowOff>
    </xdr:to>
    <xdr:sp macro="" textlink="">
      <xdr:nvSpPr>
        <xdr:cNvPr id="88" name="Oval 87">
          <a:extLst>
            <a:ext uri="{FF2B5EF4-FFF2-40B4-BE49-F238E27FC236}">
              <a16:creationId xmlns:a16="http://schemas.microsoft.com/office/drawing/2014/main" xmlns="" id="{3D57E479-5FDA-4F2D-80A1-B0B166661996}"/>
            </a:ext>
          </a:extLst>
        </xdr:cNvPr>
        <xdr:cNvSpPr/>
      </xdr:nvSpPr>
      <xdr:spPr>
        <a:xfrm>
          <a:off x="1724025" y="2524125"/>
          <a:ext cx="2419350" cy="2247900"/>
        </a:xfrm>
        <a:prstGeom prst="ellipse">
          <a:avLst/>
        </a:prstGeom>
        <a:ln w="317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a:p>
          <a:pPr algn="l"/>
          <a:endParaRPr lang="en-US" sz="1100"/>
        </a:p>
        <a:p>
          <a:pPr algn="l"/>
          <a:endParaRPr lang="en-US" sz="1100"/>
        </a:p>
        <a:p>
          <a:pPr algn="l"/>
          <a:endParaRPr lang="en-US" sz="1100"/>
        </a:p>
        <a:p>
          <a:pPr algn="l"/>
          <a:r>
            <a:rPr lang="en-US" sz="1100"/>
            <a:t>                      3'</a:t>
          </a:r>
        </a:p>
      </xdr:txBody>
    </xdr:sp>
    <xdr:clientData/>
  </xdr:twoCellAnchor>
  <xdr:twoCellAnchor>
    <xdr:from>
      <xdr:col>5</xdr:col>
      <xdr:colOff>285749</xdr:colOff>
      <xdr:row>16</xdr:row>
      <xdr:rowOff>57150</xdr:rowOff>
    </xdr:from>
    <xdr:to>
      <xdr:col>10</xdr:col>
      <xdr:colOff>19049</xdr:colOff>
      <xdr:row>16</xdr:row>
      <xdr:rowOff>57150</xdr:rowOff>
    </xdr:to>
    <xdr:sp macro="" textlink="">
      <xdr:nvSpPr>
        <xdr:cNvPr id="89" name="Line 38">
          <a:extLst>
            <a:ext uri="{FF2B5EF4-FFF2-40B4-BE49-F238E27FC236}">
              <a16:creationId xmlns:a16="http://schemas.microsoft.com/office/drawing/2014/main" xmlns="" id="{A1DA0EB2-0C29-4FDC-B891-EFE6F8C78F5F}"/>
            </a:ext>
          </a:extLst>
        </xdr:cNvPr>
        <xdr:cNvSpPr>
          <a:spLocks noChangeShapeType="1"/>
        </xdr:cNvSpPr>
      </xdr:nvSpPr>
      <xdr:spPr bwMode="auto">
        <a:xfrm>
          <a:off x="1724024" y="3648075"/>
          <a:ext cx="1038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142875</xdr:colOff>
      <xdr:row>16</xdr:row>
      <xdr:rowOff>66672</xdr:rowOff>
    </xdr:from>
    <xdr:to>
      <xdr:col>15</xdr:col>
      <xdr:colOff>95250</xdr:colOff>
      <xdr:row>16</xdr:row>
      <xdr:rowOff>66675</xdr:rowOff>
    </xdr:to>
    <xdr:sp macro="" textlink="">
      <xdr:nvSpPr>
        <xdr:cNvPr id="90" name="Line 38">
          <a:extLst>
            <a:ext uri="{FF2B5EF4-FFF2-40B4-BE49-F238E27FC236}">
              <a16:creationId xmlns:a16="http://schemas.microsoft.com/office/drawing/2014/main" xmlns="" id="{ED1A4E58-0CB2-4B1E-9286-555E0A333277}"/>
            </a:ext>
          </a:extLst>
        </xdr:cNvPr>
        <xdr:cNvSpPr>
          <a:spLocks noChangeShapeType="1"/>
        </xdr:cNvSpPr>
      </xdr:nvSpPr>
      <xdr:spPr bwMode="auto">
        <a:xfrm flipH="1" flipV="1">
          <a:off x="3181350" y="3657597"/>
          <a:ext cx="952500"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169828</xdr:colOff>
      <xdr:row>12</xdr:row>
      <xdr:rowOff>117404</xdr:rowOff>
    </xdr:from>
    <xdr:to>
      <xdr:col>6</xdr:col>
      <xdr:colOff>65736</xdr:colOff>
      <xdr:row>15</xdr:row>
      <xdr:rowOff>50729</xdr:rowOff>
    </xdr:to>
    <xdr:sp macro="" textlink="">
      <xdr:nvSpPr>
        <xdr:cNvPr id="91" name="Rectangle 90">
          <a:extLst>
            <a:ext uri="{FF2B5EF4-FFF2-40B4-BE49-F238E27FC236}">
              <a16:creationId xmlns:a16="http://schemas.microsoft.com/office/drawing/2014/main" xmlns="" id="{C5E7D00A-5FBF-4640-B8CE-D7CC7A2575B4}"/>
            </a:ext>
          </a:extLst>
        </xdr:cNvPr>
        <xdr:cNvSpPr/>
      </xdr:nvSpPr>
      <xdr:spPr>
        <a:xfrm rot="17544835">
          <a:off x="1451282" y="3103150"/>
          <a:ext cx="504825" cy="191183"/>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6</xdr:col>
      <xdr:colOff>9526</xdr:colOff>
      <xdr:row>39</xdr:row>
      <xdr:rowOff>142875</xdr:rowOff>
    </xdr:from>
    <xdr:to>
      <xdr:col>9</xdr:col>
      <xdr:colOff>95251</xdr:colOff>
      <xdr:row>39</xdr:row>
      <xdr:rowOff>142875</xdr:rowOff>
    </xdr:to>
    <xdr:sp macro="" textlink="">
      <xdr:nvSpPr>
        <xdr:cNvPr id="92" name="Line 38">
          <a:extLst>
            <a:ext uri="{FF2B5EF4-FFF2-40B4-BE49-F238E27FC236}">
              <a16:creationId xmlns:a16="http://schemas.microsoft.com/office/drawing/2014/main" xmlns="" id="{4A870ACA-B803-4E8D-8100-E3044D256ABD}"/>
            </a:ext>
          </a:extLst>
        </xdr:cNvPr>
        <xdr:cNvSpPr>
          <a:spLocks noChangeShapeType="1"/>
        </xdr:cNvSpPr>
      </xdr:nvSpPr>
      <xdr:spPr bwMode="auto">
        <a:xfrm>
          <a:off x="1743076" y="7410450"/>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161926</xdr:colOff>
      <xdr:row>39</xdr:row>
      <xdr:rowOff>152396</xdr:rowOff>
    </xdr:from>
    <xdr:to>
      <xdr:col>14</xdr:col>
      <xdr:colOff>104775</xdr:colOff>
      <xdr:row>39</xdr:row>
      <xdr:rowOff>152399</xdr:rowOff>
    </xdr:to>
    <xdr:sp macro="" textlink="">
      <xdr:nvSpPr>
        <xdr:cNvPr id="93" name="Line 38">
          <a:extLst>
            <a:ext uri="{FF2B5EF4-FFF2-40B4-BE49-F238E27FC236}">
              <a16:creationId xmlns:a16="http://schemas.microsoft.com/office/drawing/2014/main" xmlns="" id="{8AE78E67-C04D-426E-B48A-77D1EFD8724D}"/>
            </a:ext>
          </a:extLst>
        </xdr:cNvPr>
        <xdr:cNvSpPr>
          <a:spLocks noChangeShapeType="1"/>
        </xdr:cNvSpPr>
      </xdr:nvSpPr>
      <xdr:spPr bwMode="auto">
        <a:xfrm flipH="1" flipV="1">
          <a:off x="3200401" y="7419971"/>
          <a:ext cx="819149"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133349</xdr:colOff>
      <xdr:row>28</xdr:row>
      <xdr:rowOff>9526</xdr:rowOff>
    </xdr:from>
    <xdr:to>
      <xdr:col>17</xdr:col>
      <xdr:colOff>133349</xdr:colOff>
      <xdr:row>31</xdr:row>
      <xdr:rowOff>95251</xdr:rowOff>
    </xdr:to>
    <xdr:sp macro="" textlink="">
      <xdr:nvSpPr>
        <xdr:cNvPr id="114" name="Line 19">
          <a:extLst>
            <a:ext uri="{FF2B5EF4-FFF2-40B4-BE49-F238E27FC236}">
              <a16:creationId xmlns:a16="http://schemas.microsoft.com/office/drawing/2014/main" xmlns="" id="{CA06585E-DF69-4391-955F-534E7C792192}"/>
            </a:ext>
          </a:extLst>
        </xdr:cNvPr>
        <xdr:cNvSpPr>
          <a:spLocks noChangeShapeType="1"/>
        </xdr:cNvSpPr>
      </xdr:nvSpPr>
      <xdr:spPr bwMode="auto">
        <a:xfrm flipH="1">
          <a:off x="4591049" y="6048376"/>
          <a:ext cx="0"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133349</xdr:colOff>
      <xdr:row>36</xdr:row>
      <xdr:rowOff>38101</xdr:rowOff>
    </xdr:from>
    <xdr:to>
      <xdr:col>17</xdr:col>
      <xdr:colOff>133350</xdr:colOff>
      <xdr:row>39</xdr:row>
      <xdr:rowOff>200024</xdr:rowOff>
    </xdr:to>
    <xdr:sp macro="" textlink="">
      <xdr:nvSpPr>
        <xdr:cNvPr id="115" name="Line 38">
          <a:extLst>
            <a:ext uri="{FF2B5EF4-FFF2-40B4-BE49-F238E27FC236}">
              <a16:creationId xmlns:a16="http://schemas.microsoft.com/office/drawing/2014/main" xmlns="" id="{313EE0D1-E5C5-498A-8802-F2FCD9324831}"/>
            </a:ext>
          </a:extLst>
        </xdr:cNvPr>
        <xdr:cNvSpPr>
          <a:spLocks noChangeShapeType="1"/>
        </xdr:cNvSpPr>
      </xdr:nvSpPr>
      <xdr:spPr bwMode="auto">
        <a:xfrm flipH="1" flipV="1">
          <a:off x="4591049" y="6848476"/>
          <a:ext cx="1" cy="6191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142874</xdr:colOff>
      <xdr:row>39</xdr:row>
      <xdr:rowOff>152401</xdr:rowOff>
    </xdr:from>
    <xdr:to>
      <xdr:col>17</xdr:col>
      <xdr:colOff>142874</xdr:colOff>
      <xdr:row>43</xdr:row>
      <xdr:rowOff>38101</xdr:rowOff>
    </xdr:to>
    <xdr:sp macro="" textlink="">
      <xdr:nvSpPr>
        <xdr:cNvPr id="116" name="Line 19">
          <a:extLst>
            <a:ext uri="{FF2B5EF4-FFF2-40B4-BE49-F238E27FC236}">
              <a16:creationId xmlns:a16="http://schemas.microsoft.com/office/drawing/2014/main" xmlns="" id="{9D400B65-E1DA-455E-AC30-930D29144267}"/>
            </a:ext>
          </a:extLst>
        </xdr:cNvPr>
        <xdr:cNvSpPr>
          <a:spLocks noChangeShapeType="1"/>
        </xdr:cNvSpPr>
      </xdr:nvSpPr>
      <xdr:spPr bwMode="auto">
        <a:xfrm flipH="1">
          <a:off x="4600574" y="7419976"/>
          <a:ext cx="0"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133349</xdr:colOff>
      <xdr:row>46</xdr:row>
      <xdr:rowOff>22410</xdr:rowOff>
    </xdr:from>
    <xdr:to>
      <xdr:col>17</xdr:col>
      <xdr:colOff>134470</xdr:colOff>
      <xdr:row>49</xdr:row>
      <xdr:rowOff>0</xdr:rowOff>
    </xdr:to>
    <xdr:sp macro="" textlink="">
      <xdr:nvSpPr>
        <xdr:cNvPr id="117" name="Line 38">
          <a:extLst>
            <a:ext uri="{FF2B5EF4-FFF2-40B4-BE49-F238E27FC236}">
              <a16:creationId xmlns:a16="http://schemas.microsoft.com/office/drawing/2014/main" xmlns="" id="{FC6F65FA-4F22-4BA3-B0C2-DE54DD64525D}"/>
            </a:ext>
          </a:extLst>
        </xdr:cNvPr>
        <xdr:cNvSpPr>
          <a:spLocks noChangeShapeType="1"/>
        </xdr:cNvSpPr>
      </xdr:nvSpPr>
      <xdr:spPr bwMode="auto">
        <a:xfrm flipV="1">
          <a:off x="4559673" y="9099175"/>
          <a:ext cx="1121" cy="59111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5</xdr:col>
      <xdr:colOff>26147</xdr:colOff>
      <xdr:row>0</xdr:row>
      <xdr:rowOff>555625</xdr:rowOff>
    </xdr:to>
    <xdr:pic>
      <xdr:nvPicPr>
        <xdr:cNvPr id="55" name="Picture 54" descr="C:\Users\Qasim com\Desktop\Untitled-1.png">
          <a:extLst>
            <a:ext uri="{FF2B5EF4-FFF2-40B4-BE49-F238E27FC236}">
              <a16:creationId xmlns:a16="http://schemas.microsoft.com/office/drawing/2014/main" xmlns="" id="{998D2941-4563-4207-BE49-6BAF0BA71D6E}"/>
            </a:ext>
          </a:extLst>
        </xdr:cNvPr>
        <xdr:cNvPicPr/>
      </xdr:nvPicPr>
      <xdr:blipFill>
        <a:blip xmlns:r="http://schemas.openxmlformats.org/officeDocument/2006/relationships" r:embed="rId1" cstate="print"/>
        <a:srcRect/>
        <a:stretch>
          <a:fillRect/>
        </a:stretch>
      </xdr:blipFill>
      <xdr:spPr bwMode="auto">
        <a:xfrm>
          <a:off x="0" y="0"/>
          <a:ext cx="1460500" cy="5556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8283</xdr:colOff>
      <xdr:row>23</xdr:row>
      <xdr:rowOff>91108</xdr:rowOff>
    </xdr:from>
    <xdr:to>
      <xdr:col>6</xdr:col>
      <xdr:colOff>115957</xdr:colOff>
      <xdr:row>23</xdr:row>
      <xdr:rowOff>91109</xdr:rowOff>
    </xdr:to>
    <xdr:sp macro="" textlink="">
      <xdr:nvSpPr>
        <xdr:cNvPr id="39" name="Line 125">
          <a:extLst>
            <a:ext uri="{FF2B5EF4-FFF2-40B4-BE49-F238E27FC236}">
              <a16:creationId xmlns:a16="http://schemas.microsoft.com/office/drawing/2014/main" xmlns="" id="{00000000-0008-0000-0300-000027000000}"/>
            </a:ext>
          </a:extLst>
        </xdr:cNvPr>
        <xdr:cNvSpPr>
          <a:spLocks noChangeShapeType="1"/>
        </xdr:cNvSpPr>
      </xdr:nvSpPr>
      <xdr:spPr bwMode="auto">
        <a:xfrm>
          <a:off x="2849218" y="4166151"/>
          <a:ext cx="13335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463825</xdr:colOff>
      <xdr:row>23</xdr:row>
      <xdr:rowOff>91108</xdr:rowOff>
    </xdr:from>
    <xdr:to>
      <xdr:col>9</xdr:col>
      <xdr:colOff>4139</xdr:colOff>
      <xdr:row>23</xdr:row>
      <xdr:rowOff>91109</xdr:rowOff>
    </xdr:to>
    <xdr:sp macro="" textlink="">
      <xdr:nvSpPr>
        <xdr:cNvPr id="40" name="Line 126">
          <a:extLst>
            <a:ext uri="{FF2B5EF4-FFF2-40B4-BE49-F238E27FC236}">
              <a16:creationId xmlns:a16="http://schemas.microsoft.com/office/drawing/2014/main" xmlns="" id="{00000000-0008-0000-0300-000028000000}"/>
            </a:ext>
          </a:extLst>
        </xdr:cNvPr>
        <xdr:cNvSpPr>
          <a:spLocks noChangeShapeType="1"/>
        </xdr:cNvSpPr>
      </xdr:nvSpPr>
      <xdr:spPr bwMode="auto">
        <a:xfrm flipH="1">
          <a:off x="4530586" y="4166151"/>
          <a:ext cx="1379053"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173935</xdr:colOff>
      <xdr:row>16</xdr:row>
      <xdr:rowOff>24846</xdr:rowOff>
    </xdr:from>
    <xdr:to>
      <xdr:col>2</xdr:col>
      <xdr:colOff>173935</xdr:colOff>
      <xdr:row>22</xdr:row>
      <xdr:rowOff>140809</xdr:rowOff>
    </xdr:to>
    <xdr:sp macro="" textlink="">
      <xdr:nvSpPr>
        <xdr:cNvPr id="41" name="Line 125">
          <a:extLst>
            <a:ext uri="{FF2B5EF4-FFF2-40B4-BE49-F238E27FC236}">
              <a16:creationId xmlns:a16="http://schemas.microsoft.com/office/drawing/2014/main" xmlns="" id="{00000000-0008-0000-0300-000029000000}"/>
            </a:ext>
          </a:extLst>
        </xdr:cNvPr>
        <xdr:cNvSpPr>
          <a:spLocks noChangeShapeType="1"/>
        </xdr:cNvSpPr>
      </xdr:nvSpPr>
      <xdr:spPr bwMode="auto">
        <a:xfrm flipV="1">
          <a:off x="2012674" y="2468216"/>
          <a:ext cx="0" cy="125896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165651</xdr:colOff>
      <xdr:row>9</xdr:row>
      <xdr:rowOff>66260</xdr:rowOff>
    </xdr:from>
    <xdr:to>
      <xdr:col>2</xdr:col>
      <xdr:colOff>173934</xdr:colOff>
      <xdr:row>15</xdr:row>
      <xdr:rowOff>16565</xdr:rowOff>
    </xdr:to>
    <xdr:sp macro="" textlink="">
      <xdr:nvSpPr>
        <xdr:cNvPr id="42" name="Line 126">
          <a:extLst>
            <a:ext uri="{FF2B5EF4-FFF2-40B4-BE49-F238E27FC236}">
              <a16:creationId xmlns:a16="http://schemas.microsoft.com/office/drawing/2014/main" xmlns="" id="{00000000-0008-0000-0300-00002A000000}"/>
            </a:ext>
          </a:extLst>
        </xdr:cNvPr>
        <xdr:cNvSpPr>
          <a:spLocks noChangeShapeType="1"/>
        </xdr:cNvSpPr>
      </xdr:nvSpPr>
      <xdr:spPr bwMode="auto">
        <a:xfrm>
          <a:off x="2004390" y="1176130"/>
          <a:ext cx="8283" cy="10933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9</xdr:row>
      <xdr:rowOff>0</xdr:rowOff>
    </xdr:from>
    <xdr:to>
      <xdr:col>8</xdr:col>
      <xdr:colOff>424898</xdr:colOff>
      <xdr:row>23</xdr:row>
      <xdr:rowOff>5196</xdr:rowOff>
    </xdr:to>
    <xdr:sp macro="" textlink="">
      <xdr:nvSpPr>
        <xdr:cNvPr id="18" name="Oval 17">
          <a:extLst>
            <a:ext uri="{FF2B5EF4-FFF2-40B4-BE49-F238E27FC236}">
              <a16:creationId xmlns:a16="http://schemas.microsoft.com/office/drawing/2014/main" xmlns="" id="{00000000-0008-0000-0300-000012000000}"/>
            </a:ext>
          </a:extLst>
        </xdr:cNvPr>
        <xdr:cNvSpPr/>
      </xdr:nvSpPr>
      <xdr:spPr>
        <a:xfrm>
          <a:off x="2435087" y="1109870"/>
          <a:ext cx="2876550" cy="2672196"/>
        </a:xfrm>
        <a:prstGeom prst="ellipse">
          <a:avLst/>
        </a:prstGeom>
        <a:solidFill>
          <a:schemeClr val="bg1">
            <a:lumMod val="75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38928</xdr:colOff>
      <xdr:row>15</xdr:row>
      <xdr:rowOff>160683</xdr:rowOff>
    </xdr:from>
    <xdr:to>
      <xdr:col>8</xdr:col>
      <xdr:colOff>359465</xdr:colOff>
      <xdr:row>15</xdr:row>
      <xdr:rowOff>164826</xdr:rowOff>
    </xdr:to>
    <xdr:cxnSp macro="">
      <xdr:nvCxnSpPr>
        <xdr:cNvPr id="19" name="Straight Connector 18">
          <a:extLst>
            <a:ext uri="{FF2B5EF4-FFF2-40B4-BE49-F238E27FC236}">
              <a16:creationId xmlns:a16="http://schemas.microsoft.com/office/drawing/2014/main" xmlns="" id="{00000000-0008-0000-0300-000013000000}"/>
            </a:ext>
          </a:extLst>
        </xdr:cNvPr>
        <xdr:cNvCxnSpPr/>
      </xdr:nvCxnSpPr>
      <xdr:spPr>
        <a:xfrm flipV="1">
          <a:off x="2474015" y="2413553"/>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190501</xdr:colOff>
      <xdr:row>9</xdr:row>
      <xdr:rowOff>91108</xdr:rowOff>
    </xdr:from>
    <xdr:to>
      <xdr:col>6</xdr:col>
      <xdr:colOff>190502</xdr:colOff>
      <xdr:row>22</xdr:row>
      <xdr:rowOff>57978</xdr:rowOff>
    </xdr:to>
    <xdr:cxnSp macro="">
      <xdr:nvCxnSpPr>
        <xdr:cNvPr id="23" name="Straight Connector 22">
          <a:extLst>
            <a:ext uri="{FF2B5EF4-FFF2-40B4-BE49-F238E27FC236}">
              <a16:creationId xmlns:a16="http://schemas.microsoft.com/office/drawing/2014/main" xmlns="" id="{00000000-0008-0000-0300-000017000000}"/>
            </a:ext>
          </a:extLst>
        </xdr:cNvPr>
        <xdr:cNvCxnSpPr/>
      </xdr:nvCxnSpPr>
      <xdr:spPr>
        <a:xfrm flipH="1">
          <a:off x="3851414" y="1200978"/>
          <a:ext cx="1" cy="244337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314739</xdr:colOff>
      <xdr:row>13</xdr:row>
      <xdr:rowOff>132521</xdr:rowOff>
    </xdr:from>
    <xdr:to>
      <xdr:col>8</xdr:col>
      <xdr:colOff>157369</xdr:colOff>
      <xdr:row>13</xdr:row>
      <xdr:rowOff>132521</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a:off x="2749826" y="2004391"/>
          <a:ext cx="2294282"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309762</xdr:colOff>
      <xdr:row>17</xdr:row>
      <xdr:rowOff>111014</xdr:rowOff>
    </xdr:from>
    <xdr:to>
      <xdr:col>8</xdr:col>
      <xdr:colOff>152392</xdr:colOff>
      <xdr:row>17</xdr:row>
      <xdr:rowOff>111014</xdr:rowOff>
    </xdr:to>
    <xdr:cxnSp macro="">
      <xdr:nvCxnSpPr>
        <xdr:cNvPr id="31" name="Straight Connector 30">
          <a:extLst>
            <a:ext uri="{FF2B5EF4-FFF2-40B4-BE49-F238E27FC236}">
              <a16:creationId xmlns:a16="http://schemas.microsoft.com/office/drawing/2014/main" xmlns="" id="{00000000-0008-0000-0300-00001F000000}"/>
            </a:ext>
          </a:extLst>
        </xdr:cNvPr>
        <xdr:cNvCxnSpPr/>
      </xdr:nvCxnSpPr>
      <xdr:spPr>
        <a:xfrm>
          <a:off x="2744849" y="2744884"/>
          <a:ext cx="2294282"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538369</xdr:colOff>
      <xdr:row>19</xdr:row>
      <xdr:rowOff>91109</xdr:rowOff>
    </xdr:from>
    <xdr:to>
      <xdr:col>7</xdr:col>
      <xdr:colOff>298174</xdr:colOff>
      <xdr:row>19</xdr:row>
      <xdr:rowOff>91109</xdr:rowOff>
    </xdr:to>
    <xdr:cxnSp macro="">
      <xdr:nvCxnSpPr>
        <xdr:cNvPr id="32" name="Straight Connector 31">
          <a:extLst>
            <a:ext uri="{FF2B5EF4-FFF2-40B4-BE49-F238E27FC236}">
              <a16:creationId xmlns:a16="http://schemas.microsoft.com/office/drawing/2014/main" xmlns="" id="{00000000-0008-0000-0300-000020000000}"/>
            </a:ext>
          </a:extLst>
        </xdr:cNvPr>
        <xdr:cNvCxnSpPr/>
      </xdr:nvCxnSpPr>
      <xdr:spPr>
        <a:xfrm>
          <a:off x="2973456" y="3105979"/>
          <a:ext cx="1598544"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11</xdr:row>
      <xdr:rowOff>165652</xdr:rowOff>
    </xdr:from>
    <xdr:to>
      <xdr:col>7</xdr:col>
      <xdr:colOff>372718</xdr:colOff>
      <xdr:row>11</xdr:row>
      <xdr:rowOff>165652</xdr:rowOff>
    </xdr:to>
    <xdr:cxnSp macro="">
      <xdr:nvCxnSpPr>
        <xdr:cNvPr id="34" name="Straight Connector 33">
          <a:extLst>
            <a:ext uri="{FF2B5EF4-FFF2-40B4-BE49-F238E27FC236}">
              <a16:creationId xmlns:a16="http://schemas.microsoft.com/office/drawing/2014/main" xmlns="" id="{00000000-0008-0000-0300-000022000000}"/>
            </a:ext>
          </a:extLst>
        </xdr:cNvPr>
        <xdr:cNvCxnSpPr/>
      </xdr:nvCxnSpPr>
      <xdr:spPr>
        <a:xfrm>
          <a:off x="3048000" y="1656522"/>
          <a:ext cx="1598544"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306457</xdr:colOff>
      <xdr:row>10</xdr:row>
      <xdr:rowOff>66261</xdr:rowOff>
    </xdr:from>
    <xdr:to>
      <xdr:col>7</xdr:col>
      <xdr:colOff>107674</xdr:colOff>
      <xdr:row>10</xdr:row>
      <xdr:rowOff>66261</xdr:rowOff>
    </xdr:to>
    <xdr:cxnSp macro="">
      <xdr:nvCxnSpPr>
        <xdr:cNvPr id="35" name="Straight Connector 34">
          <a:extLst>
            <a:ext uri="{FF2B5EF4-FFF2-40B4-BE49-F238E27FC236}">
              <a16:creationId xmlns:a16="http://schemas.microsoft.com/office/drawing/2014/main" xmlns="" id="{00000000-0008-0000-0300-000023000000}"/>
            </a:ext>
          </a:extLst>
        </xdr:cNvPr>
        <xdr:cNvCxnSpPr/>
      </xdr:nvCxnSpPr>
      <xdr:spPr>
        <a:xfrm>
          <a:off x="3354457" y="1366631"/>
          <a:ext cx="1027043"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314739</xdr:colOff>
      <xdr:row>21</xdr:row>
      <xdr:rowOff>57978</xdr:rowOff>
    </xdr:from>
    <xdr:to>
      <xdr:col>7</xdr:col>
      <xdr:colOff>115956</xdr:colOff>
      <xdr:row>21</xdr:row>
      <xdr:rowOff>57978</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a:off x="3362739" y="3453848"/>
          <a:ext cx="1027043"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588066</xdr:colOff>
      <xdr:row>10</xdr:row>
      <xdr:rowOff>132522</xdr:rowOff>
    </xdr:from>
    <xdr:to>
      <xdr:col>6</xdr:col>
      <xdr:colOff>596348</xdr:colOff>
      <xdr:row>21</xdr:row>
      <xdr:rowOff>16566</xdr:rowOff>
    </xdr:to>
    <xdr:cxnSp macro="">
      <xdr:nvCxnSpPr>
        <xdr:cNvPr id="43" name="Straight Connector 42">
          <a:extLst>
            <a:ext uri="{FF2B5EF4-FFF2-40B4-BE49-F238E27FC236}">
              <a16:creationId xmlns:a16="http://schemas.microsoft.com/office/drawing/2014/main" xmlns="" id="{00000000-0008-0000-0300-00002B000000}"/>
            </a:ext>
          </a:extLst>
        </xdr:cNvPr>
        <xdr:cNvCxnSpPr/>
      </xdr:nvCxnSpPr>
      <xdr:spPr>
        <a:xfrm flipH="1" flipV="1">
          <a:off x="4248979" y="1432892"/>
          <a:ext cx="8282" cy="197954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165651</xdr:rowOff>
    </xdr:from>
    <xdr:to>
      <xdr:col>2</xdr:col>
      <xdr:colOff>364435</xdr:colOff>
      <xdr:row>22</xdr:row>
      <xdr:rowOff>165653</xdr:rowOff>
    </xdr:to>
    <xdr:cxnSp macro="">
      <xdr:nvCxnSpPr>
        <xdr:cNvPr id="44" name="Straight Connector 43">
          <a:extLst>
            <a:ext uri="{FF2B5EF4-FFF2-40B4-BE49-F238E27FC236}">
              <a16:creationId xmlns:a16="http://schemas.microsoft.com/office/drawing/2014/main" xmlns="" id="{00000000-0008-0000-0300-00002C000000}"/>
            </a:ext>
          </a:extLst>
        </xdr:cNvPr>
        <xdr:cNvCxnSpPr/>
      </xdr:nvCxnSpPr>
      <xdr:spPr>
        <a:xfrm flipV="1">
          <a:off x="1838739" y="3752021"/>
          <a:ext cx="364435" cy="2"/>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372719</xdr:colOff>
      <xdr:row>12</xdr:row>
      <xdr:rowOff>0</xdr:rowOff>
    </xdr:from>
    <xdr:to>
      <xdr:col>7</xdr:col>
      <xdr:colOff>381001</xdr:colOff>
      <xdr:row>19</xdr:row>
      <xdr:rowOff>124240</xdr:rowOff>
    </xdr:to>
    <xdr:cxnSp macro="">
      <xdr:nvCxnSpPr>
        <xdr:cNvPr id="45" name="Straight Connector 44">
          <a:extLst>
            <a:ext uri="{FF2B5EF4-FFF2-40B4-BE49-F238E27FC236}">
              <a16:creationId xmlns:a16="http://schemas.microsoft.com/office/drawing/2014/main" xmlns="" id="{00000000-0008-0000-0300-00002D000000}"/>
            </a:ext>
          </a:extLst>
        </xdr:cNvPr>
        <xdr:cNvCxnSpPr/>
      </xdr:nvCxnSpPr>
      <xdr:spPr>
        <a:xfrm flipV="1">
          <a:off x="4646545" y="1681370"/>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74544</xdr:colOff>
      <xdr:row>13</xdr:row>
      <xdr:rowOff>41412</xdr:rowOff>
    </xdr:from>
    <xdr:to>
      <xdr:col>8</xdr:col>
      <xdr:colOff>77856</xdr:colOff>
      <xdr:row>18</xdr:row>
      <xdr:rowOff>36443</xdr:rowOff>
    </xdr:to>
    <xdr:cxnSp macro="">
      <xdr:nvCxnSpPr>
        <xdr:cNvPr id="46" name="Straight Connector 45">
          <a:extLst>
            <a:ext uri="{FF2B5EF4-FFF2-40B4-BE49-F238E27FC236}">
              <a16:creationId xmlns:a16="http://schemas.microsoft.com/office/drawing/2014/main" xmlns="" id="{00000000-0008-0000-0300-00002E000000}"/>
            </a:ext>
          </a:extLst>
        </xdr:cNvPr>
        <xdr:cNvCxnSpPr/>
      </xdr:nvCxnSpPr>
      <xdr:spPr>
        <a:xfrm flipH="1" flipV="1">
          <a:off x="4961283" y="1913282"/>
          <a:ext cx="3312" cy="94753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359356</xdr:colOff>
      <xdr:row>13</xdr:row>
      <xdr:rowOff>44718</xdr:rowOff>
    </xdr:from>
    <xdr:to>
      <xdr:col>4</xdr:col>
      <xdr:colOff>362668</xdr:colOff>
      <xdr:row>18</xdr:row>
      <xdr:rowOff>39749</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2794443" y="1916588"/>
          <a:ext cx="3312" cy="94753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61213</xdr:colOff>
      <xdr:row>12</xdr:row>
      <xdr:rowOff>19872</xdr:rowOff>
    </xdr:from>
    <xdr:to>
      <xdr:col>5</xdr:col>
      <xdr:colOff>69495</xdr:colOff>
      <xdr:row>19</xdr:row>
      <xdr:rowOff>144112</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flipV="1">
          <a:off x="3109213" y="1701242"/>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417400</xdr:colOff>
      <xdr:row>10</xdr:row>
      <xdr:rowOff>135828</xdr:rowOff>
    </xdr:from>
    <xdr:to>
      <xdr:col>5</xdr:col>
      <xdr:colOff>425682</xdr:colOff>
      <xdr:row>21</xdr:row>
      <xdr:rowOff>19872</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flipH="1" flipV="1">
          <a:off x="3465400" y="1436198"/>
          <a:ext cx="8282" cy="197954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39750</xdr:colOff>
      <xdr:row>9</xdr:row>
      <xdr:rowOff>89452</xdr:rowOff>
    </xdr:from>
    <xdr:to>
      <xdr:col>3</xdr:col>
      <xdr:colOff>14902</xdr:colOff>
      <xdr:row>9</xdr:row>
      <xdr:rowOff>89454</xdr:rowOff>
    </xdr:to>
    <xdr:cxnSp macro="">
      <xdr:nvCxnSpPr>
        <xdr:cNvPr id="63" name="Straight Connector 62">
          <a:extLst>
            <a:ext uri="{FF2B5EF4-FFF2-40B4-BE49-F238E27FC236}">
              <a16:creationId xmlns:a16="http://schemas.microsoft.com/office/drawing/2014/main" xmlns="" id="{00000000-0008-0000-0300-00003F000000}"/>
            </a:ext>
          </a:extLst>
        </xdr:cNvPr>
        <xdr:cNvCxnSpPr/>
      </xdr:nvCxnSpPr>
      <xdr:spPr>
        <a:xfrm flipV="1">
          <a:off x="1878489" y="1199322"/>
          <a:ext cx="364435" cy="2"/>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590550</xdr:colOff>
      <xdr:row>0</xdr:row>
      <xdr:rowOff>466725</xdr:rowOff>
    </xdr:to>
    <xdr:pic>
      <xdr:nvPicPr>
        <xdr:cNvPr id="25" name="Picture 24" descr="C:\Users\Qasim com\Desktop\Untitled-1.png">
          <a:extLst>
            <a:ext uri="{FF2B5EF4-FFF2-40B4-BE49-F238E27FC236}">
              <a16:creationId xmlns:a16="http://schemas.microsoft.com/office/drawing/2014/main" xmlns="" id="{63D4258F-7BA3-4F83-AA4A-6E64400CFF5F}"/>
            </a:ext>
          </a:extLst>
        </xdr:cNvPr>
        <xdr:cNvPicPr/>
      </xdr:nvPicPr>
      <xdr:blipFill>
        <a:blip xmlns:r="http://schemas.openxmlformats.org/officeDocument/2006/relationships" r:embed="rId1" cstate="print"/>
        <a:srcRect/>
        <a:stretch>
          <a:fillRect/>
        </a:stretch>
      </xdr:blipFill>
      <xdr:spPr bwMode="auto">
        <a:xfrm>
          <a:off x="0" y="0"/>
          <a:ext cx="1200150" cy="4667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28</xdr:col>
      <xdr:colOff>0</xdr:colOff>
      <xdr:row>35</xdr:row>
      <xdr:rowOff>0</xdr:rowOff>
    </xdr:from>
    <xdr:to>
      <xdr:col>28</xdr:col>
      <xdr:colOff>0</xdr:colOff>
      <xdr:row>35</xdr:row>
      <xdr:rowOff>0</xdr:rowOff>
    </xdr:to>
    <xdr:sp macro="" textlink="">
      <xdr:nvSpPr>
        <xdr:cNvPr id="2" name="Line 3">
          <a:extLst>
            <a:ext uri="{FF2B5EF4-FFF2-40B4-BE49-F238E27FC236}">
              <a16:creationId xmlns:a16="http://schemas.microsoft.com/office/drawing/2014/main" xmlns="" id="{761C82FA-5304-44CE-A6A2-8308F5D4E410}"/>
            </a:ext>
          </a:extLst>
        </xdr:cNvPr>
        <xdr:cNvSpPr>
          <a:spLocks noChangeShapeType="1"/>
        </xdr:cNvSpPr>
      </xdr:nvSpPr>
      <xdr:spPr bwMode="auto">
        <a:xfrm flipH="1">
          <a:off x="3333750" y="813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35</xdr:row>
      <xdr:rowOff>0</xdr:rowOff>
    </xdr:from>
    <xdr:to>
      <xdr:col>29</xdr:col>
      <xdr:colOff>0</xdr:colOff>
      <xdr:row>35</xdr:row>
      <xdr:rowOff>0</xdr:rowOff>
    </xdr:to>
    <xdr:sp macro="" textlink="">
      <xdr:nvSpPr>
        <xdr:cNvPr id="3" name="Line 9">
          <a:extLst>
            <a:ext uri="{FF2B5EF4-FFF2-40B4-BE49-F238E27FC236}">
              <a16:creationId xmlns:a16="http://schemas.microsoft.com/office/drawing/2014/main" xmlns="" id="{26A0E6FF-72BA-4BE5-8E7B-D78EC902106B}"/>
            </a:ext>
          </a:extLst>
        </xdr:cNvPr>
        <xdr:cNvSpPr>
          <a:spLocks noChangeShapeType="1"/>
        </xdr:cNvSpPr>
      </xdr:nvSpPr>
      <xdr:spPr bwMode="auto">
        <a:xfrm>
          <a:off x="3590925" y="813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35</xdr:row>
      <xdr:rowOff>0</xdr:rowOff>
    </xdr:from>
    <xdr:to>
      <xdr:col>29</xdr:col>
      <xdr:colOff>0</xdr:colOff>
      <xdr:row>35</xdr:row>
      <xdr:rowOff>0</xdr:rowOff>
    </xdr:to>
    <xdr:sp macro="" textlink="">
      <xdr:nvSpPr>
        <xdr:cNvPr id="4" name="Line 13">
          <a:extLst>
            <a:ext uri="{FF2B5EF4-FFF2-40B4-BE49-F238E27FC236}">
              <a16:creationId xmlns:a16="http://schemas.microsoft.com/office/drawing/2014/main" xmlns="" id="{224757D0-FB0D-4D78-A423-126CB9D63ECC}"/>
            </a:ext>
          </a:extLst>
        </xdr:cNvPr>
        <xdr:cNvSpPr>
          <a:spLocks noChangeShapeType="1"/>
        </xdr:cNvSpPr>
      </xdr:nvSpPr>
      <xdr:spPr bwMode="auto">
        <a:xfrm>
          <a:off x="3590925" y="813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0</xdr:colOff>
      <xdr:row>35</xdr:row>
      <xdr:rowOff>0</xdr:rowOff>
    </xdr:from>
    <xdr:to>
      <xdr:col>28</xdr:col>
      <xdr:colOff>0</xdr:colOff>
      <xdr:row>35</xdr:row>
      <xdr:rowOff>0</xdr:rowOff>
    </xdr:to>
    <xdr:sp macro="" textlink="">
      <xdr:nvSpPr>
        <xdr:cNvPr id="5" name="Line 15">
          <a:extLst>
            <a:ext uri="{FF2B5EF4-FFF2-40B4-BE49-F238E27FC236}">
              <a16:creationId xmlns:a16="http://schemas.microsoft.com/office/drawing/2014/main" xmlns="" id="{A6C4D74F-CB14-41D9-8613-6EBB3392F813}"/>
            </a:ext>
          </a:extLst>
        </xdr:cNvPr>
        <xdr:cNvSpPr>
          <a:spLocks noChangeShapeType="1"/>
        </xdr:cNvSpPr>
      </xdr:nvSpPr>
      <xdr:spPr bwMode="auto">
        <a:xfrm>
          <a:off x="3333750" y="813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0</xdr:colOff>
      <xdr:row>35</xdr:row>
      <xdr:rowOff>0</xdr:rowOff>
    </xdr:from>
    <xdr:to>
      <xdr:col>28</xdr:col>
      <xdr:colOff>0</xdr:colOff>
      <xdr:row>35</xdr:row>
      <xdr:rowOff>0</xdr:rowOff>
    </xdr:to>
    <xdr:sp macro="" textlink="">
      <xdr:nvSpPr>
        <xdr:cNvPr id="6" name="Line 16">
          <a:extLst>
            <a:ext uri="{FF2B5EF4-FFF2-40B4-BE49-F238E27FC236}">
              <a16:creationId xmlns:a16="http://schemas.microsoft.com/office/drawing/2014/main" xmlns="" id="{D4102CCE-43E6-4C24-AF10-D3D6086F12CE}"/>
            </a:ext>
          </a:extLst>
        </xdr:cNvPr>
        <xdr:cNvSpPr>
          <a:spLocks noChangeShapeType="1"/>
        </xdr:cNvSpPr>
      </xdr:nvSpPr>
      <xdr:spPr bwMode="auto">
        <a:xfrm flipV="1">
          <a:off x="3333750" y="813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285750</xdr:colOff>
      <xdr:row>42</xdr:row>
      <xdr:rowOff>95250</xdr:rowOff>
    </xdr:from>
    <xdr:to>
      <xdr:col>20</xdr:col>
      <xdr:colOff>151533</xdr:colOff>
      <xdr:row>42</xdr:row>
      <xdr:rowOff>95250</xdr:rowOff>
    </xdr:to>
    <xdr:sp macro="" textlink="">
      <xdr:nvSpPr>
        <xdr:cNvPr id="7" name="Line 121">
          <a:extLst>
            <a:ext uri="{FF2B5EF4-FFF2-40B4-BE49-F238E27FC236}">
              <a16:creationId xmlns:a16="http://schemas.microsoft.com/office/drawing/2014/main" xmlns="" id="{0E09EA95-DA20-494F-864F-7D3D1C5E70FD}"/>
            </a:ext>
          </a:extLst>
        </xdr:cNvPr>
        <xdr:cNvSpPr>
          <a:spLocks noChangeShapeType="1"/>
        </xdr:cNvSpPr>
      </xdr:nvSpPr>
      <xdr:spPr bwMode="auto">
        <a:xfrm>
          <a:off x="1276350" y="9467850"/>
          <a:ext cx="16105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242454</xdr:colOff>
      <xdr:row>42</xdr:row>
      <xdr:rowOff>77931</xdr:rowOff>
    </xdr:from>
    <xdr:to>
      <xdr:col>22</xdr:col>
      <xdr:colOff>112568</xdr:colOff>
      <xdr:row>42</xdr:row>
      <xdr:rowOff>86590</xdr:rowOff>
    </xdr:to>
    <xdr:sp macro="" textlink="">
      <xdr:nvSpPr>
        <xdr:cNvPr id="8" name="Line 126">
          <a:extLst>
            <a:ext uri="{FF2B5EF4-FFF2-40B4-BE49-F238E27FC236}">
              <a16:creationId xmlns:a16="http://schemas.microsoft.com/office/drawing/2014/main" xmlns="" id="{244C1FFF-372C-41E3-902D-6B0EBBBCA67F}"/>
            </a:ext>
          </a:extLst>
        </xdr:cNvPr>
        <xdr:cNvSpPr>
          <a:spLocks noChangeShapeType="1"/>
        </xdr:cNvSpPr>
      </xdr:nvSpPr>
      <xdr:spPr bwMode="auto">
        <a:xfrm flipH="1" flipV="1">
          <a:off x="1680729" y="9450531"/>
          <a:ext cx="165389"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88323</xdr:colOff>
      <xdr:row>20</xdr:row>
      <xdr:rowOff>86591</xdr:rowOff>
    </xdr:from>
    <xdr:to>
      <xdr:col>31</xdr:col>
      <xdr:colOff>190500</xdr:colOff>
      <xdr:row>20</xdr:row>
      <xdr:rowOff>198293</xdr:rowOff>
    </xdr:to>
    <xdr:sp macro="" textlink="">
      <xdr:nvSpPr>
        <xdr:cNvPr id="9" name="Oval 143">
          <a:extLst>
            <a:ext uri="{FF2B5EF4-FFF2-40B4-BE49-F238E27FC236}">
              <a16:creationId xmlns:a16="http://schemas.microsoft.com/office/drawing/2014/main" xmlns="" id="{0C23E515-AB87-4A5F-A7D9-230EDCEAC7FA}"/>
            </a:ext>
          </a:extLst>
        </xdr:cNvPr>
        <xdr:cNvSpPr>
          <a:spLocks noChangeArrowheads="1"/>
        </xdr:cNvSpPr>
      </xdr:nvSpPr>
      <xdr:spPr bwMode="auto">
        <a:xfrm>
          <a:off x="4126923" y="6049241"/>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29</xdr:col>
      <xdr:colOff>311727</xdr:colOff>
      <xdr:row>42</xdr:row>
      <xdr:rowOff>95250</xdr:rowOff>
    </xdr:from>
    <xdr:to>
      <xdr:col>31</xdr:col>
      <xdr:colOff>27708</xdr:colOff>
      <xdr:row>42</xdr:row>
      <xdr:rowOff>95250</xdr:rowOff>
    </xdr:to>
    <xdr:sp macro="" textlink="">
      <xdr:nvSpPr>
        <xdr:cNvPr id="11" name="Line 121">
          <a:extLst>
            <a:ext uri="{FF2B5EF4-FFF2-40B4-BE49-F238E27FC236}">
              <a16:creationId xmlns:a16="http://schemas.microsoft.com/office/drawing/2014/main" xmlns="" id="{BBB3EF91-B158-43C7-B460-2FFE28F0CE8E}"/>
            </a:ext>
          </a:extLst>
        </xdr:cNvPr>
        <xdr:cNvSpPr>
          <a:spLocks noChangeShapeType="1"/>
        </xdr:cNvSpPr>
      </xdr:nvSpPr>
      <xdr:spPr bwMode="auto">
        <a:xfrm>
          <a:off x="3902652" y="9467850"/>
          <a:ext cx="16365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242454</xdr:colOff>
      <xdr:row>42</xdr:row>
      <xdr:rowOff>77931</xdr:rowOff>
    </xdr:from>
    <xdr:to>
      <xdr:col>32</xdr:col>
      <xdr:colOff>112568</xdr:colOff>
      <xdr:row>42</xdr:row>
      <xdr:rowOff>86590</xdr:rowOff>
    </xdr:to>
    <xdr:sp macro="" textlink="">
      <xdr:nvSpPr>
        <xdr:cNvPr id="12" name="Line 126">
          <a:extLst>
            <a:ext uri="{FF2B5EF4-FFF2-40B4-BE49-F238E27FC236}">
              <a16:creationId xmlns:a16="http://schemas.microsoft.com/office/drawing/2014/main" xmlns="" id="{A2BD5326-39A0-4A86-9263-0A7D9E90B5FD}"/>
            </a:ext>
          </a:extLst>
        </xdr:cNvPr>
        <xdr:cNvSpPr>
          <a:spLocks noChangeShapeType="1"/>
        </xdr:cNvSpPr>
      </xdr:nvSpPr>
      <xdr:spPr bwMode="auto">
        <a:xfrm flipH="1" flipV="1">
          <a:off x="4281054" y="9450531"/>
          <a:ext cx="174914"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103910</xdr:colOff>
      <xdr:row>20</xdr:row>
      <xdr:rowOff>69272</xdr:rowOff>
    </xdr:from>
    <xdr:to>
      <xdr:col>21</xdr:col>
      <xdr:colOff>206087</xdr:colOff>
      <xdr:row>20</xdr:row>
      <xdr:rowOff>180974</xdr:rowOff>
    </xdr:to>
    <xdr:sp macro="" textlink="">
      <xdr:nvSpPr>
        <xdr:cNvPr id="13" name="Oval 143">
          <a:extLst>
            <a:ext uri="{FF2B5EF4-FFF2-40B4-BE49-F238E27FC236}">
              <a16:creationId xmlns:a16="http://schemas.microsoft.com/office/drawing/2014/main" xmlns="" id="{AD14EC59-BE33-437E-A358-65F654324D35}"/>
            </a:ext>
          </a:extLst>
        </xdr:cNvPr>
        <xdr:cNvSpPr>
          <a:spLocks noChangeArrowheads="1"/>
        </xdr:cNvSpPr>
      </xdr:nvSpPr>
      <xdr:spPr bwMode="auto">
        <a:xfrm>
          <a:off x="1542185" y="603192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23</xdr:col>
      <xdr:colOff>57150</xdr:colOff>
      <xdr:row>20</xdr:row>
      <xdr:rowOff>74468</xdr:rowOff>
    </xdr:from>
    <xdr:to>
      <xdr:col>23</xdr:col>
      <xdr:colOff>159326</xdr:colOff>
      <xdr:row>20</xdr:row>
      <xdr:rowOff>186170</xdr:rowOff>
    </xdr:to>
    <xdr:sp macro="" textlink="">
      <xdr:nvSpPr>
        <xdr:cNvPr id="14" name="Oval 143">
          <a:extLst>
            <a:ext uri="{FF2B5EF4-FFF2-40B4-BE49-F238E27FC236}">
              <a16:creationId xmlns:a16="http://schemas.microsoft.com/office/drawing/2014/main" xmlns="" id="{158F073D-E6DD-47C2-98A0-D071CE26E780}"/>
            </a:ext>
          </a:extLst>
        </xdr:cNvPr>
        <xdr:cNvSpPr>
          <a:spLocks noChangeArrowheads="1"/>
        </xdr:cNvSpPr>
      </xdr:nvSpPr>
      <xdr:spPr bwMode="auto">
        <a:xfrm>
          <a:off x="1914525" y="6037118"/>
          <a:ext cx="102176"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27</xdr:col>
      <xdr:colOff>67541</xdr:colOff>
      <xdr:row>20</xdr:row>
      <xdr:rowOff>84859</xdr:rowOff>
    </xdr:from>
    <xdr:to>
      <xdr:col>27</xdr:col>
      <xdr:colOff>169718</xdr:colOff>
      <xdr:row>20</xdr:row>
      <xdr:rowOff>196561</xdr:rowOff>
    </xdr:to>
    <xdr:sp macro="" textlink="">
      <xdr:nvSpPr>
        <xdr:cNvPr id="15" name="Oval 143">
          <a:extLst>
            <a:ext uri="{FF2B5EF4-FFF2-40B4-BE49-F238E27FC236}">
              <a16:creationId xmlns:a16="http://schemas.microsoft.com/office/drawing/2014/main" xmlns="" id="{0A622FD8-5014-4F24-B52D-C1B55BD2F2D9}"/>
            </a:ext>
          </a:extLst>
        </xdr:cNvPr>
        <xdr:cNvSpPr>
          <a:spLocks noChangeArrowheads="1"/>
        </xdr:cNvSpPr>
      </xdr:nvSpPr>
      <xdr:spPr bwMode="auto">
        <a:xfrm>
          <a:off x="3106016" y="6047509"/>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29</xdr:col>
      <xdr:colOff>12120</xdr:colOff>
      <xdr:row>20</xdr:row>
      <xdr:rowOff>90055</xdr:rowOff>
    </xdr:from>
    <xdr:to>
      <xdr:col>29</xdr:col>
      <xdr:colOff>114297</xdr:colOff>
      <xdr:row>20</xdr:row>
      <xdr:rowOff>201757</xdr:rowOff>
    </xdr:to>
    <xdr:sp macro="" textlink="">
      <xdr:nvSpPr>
        <xdr:cNvPr id="16" name="Oval 143">
          <a:extLst>
            <a:ext uri="{FF2B5EF4-FFF2-40B4-BE49-F238E27FC236}">
              <a16:creationId xmlns:a16="http://schemas.microsoft.com/office/drawing/2014/main" xmlns="" id="{D180CB42-1396-4A76-8892-B14B61C5051B}"/>
            </a:ext>
          </a:extLst>
        </xdr:cNvPr>
        <xdr:cNvSpPr>
          <a:spLocks noChangeArrowheads="1"/>
        </xdr:cNvSpPr>
      </xdr:nvSpPr>
      <xdr:spPr bwMode="auto">
        <a:xfrm>
          <a:off x="3603045" y="6052705"/>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21</xdr:col>
      <xdr:colOff>29542</xdr:colOff>
      <xdr:row>20</xdr:row>
      <xdr:rowOff>136000</xdr:rowOff>
    </xdr:from>
    <xdr:to>
      <xdr:col>31</xdr:col>
      <xdr:colOff>254679</xdr:colOff>
      <xdr:row>20</xdr:row>
      <xdr:rowOff>136001</xdr:rowOff>
    </xdr:to>
    <xdr:cxnSp macro="">
      <xdr:nvCxnSpPr>
        <xdr:cNvPr id="17" name="Straight Connector 16">
          <a:extLst>
            <a:ext uri="{FF2B5EF4-FFF2-40B4-BE49-F238E27FC236}">
              <a16:creationId xmlns:a16="http://schemas.microsoft.com/office/drawing/2014/main" xmlns="" id="{691FD904-D2AF-404C-9C82-71CF38BC06E7}"/>
            </a:ext>
          </a:extLst>
        </xdr:cNvPr>
        <xdr:cNvCxnSpPr/>
      </xdr:nvCxnSpPr>
      <xdr:spPr>
        <a:xfrm flipV="1">
          <a:off x="1467817" y="6098650"/>
          <a:ext cx="2825462" cy="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142876</xdr:colOff>
      <xdr:row>21</xdr:row>
      <xdr:rowOff>1</xdr:rowOff>
    </xdr:from>
    <xdr:to>
      <xdr:col>17</xdr:col>
      <xdr:colOff>147205</xdr:colOff>
      <xdr:row>28</xdr:row>
      <xdr:rowOff>60615</xdr:rowOff>
    </xdr:to>
    <xdr:sp macro="" textlink="">
      <xdr:nvSpPr>
        <xdr:cNvPr id="18" name="Line 19">
          <a:extLst>
            <a:ext uri="{FF2B5EF4-FFF2-40B4-BE49-F238E27FC236}">
              <a16:creationId xmlns:a16="http://schemas.microsoft.com/office/drawing/2014/main" xmlns="" id="{F28894D1-C00A-4BE4-9B44-D309A377FEB5}"/>
            </a:ext>
          </a:extLst>
        </xdr:cNvPr>
        <xdr:cNvSpPr>
          <a:spLocks noChangeShapeType="1"/>
        </xdr:cNvSpPr>
      </xdr:nvSpPr>
      <xdr:spPr bwMode="auto">
        <a:xfrm>
          <a:off x="542926" y="6238876"/>
          <a:ext cx="4329" cy="11369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145676</xdr:colOff>
      <xdr:row>31</xdr:row>
      <xdr:rowOff>134470</xdr:rowOff>
    </xdr:from>
    <xdr:to>
      <xdr:col>17</xdr:col>
      <xdr:colOff>158461</xdr:colOff>
      <xdr:row>39</xdr:row>
      <xdr:rowOff>155860</xdr:rowOff>
    </xdr:to>
    <xdr:sp macro="" textlink="">
      <xdr:nvSpPr>
        <xdr:cNvPr id="19" name="Line 38">
          <a:extLst>
            <a:ext uri="{FF2B5EF4-FFF2-40B4-BE49-F238E27FC236}">
              <a16:creationId xmlns:a16="http://schemas.microsoft.com/office/drawing/2014/main" xmlns="" id="{6F4F921B-2364-4D31-93E5-5B17CF47595B}"/>
            </a:ext>
          </a:extLst>
        </xdr:cNvPr>
        <xdr:cNvSpPr>
          <a:spLocks noChangeShapeType="1"/>
        </xdr:cNvSpPr>
      </xdr:nvSpPr>
      <xdr:spPr bwMode="auto">
        <a:xfrm flipH="1" flipV="1">
          <a:off x="7003676" y="12886764"/>
          <a:ext cx="12785" cy="127644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155862</xdr:colOff>
      <xdr:row>20</xdr:row>
      <xdr:rowOff>77932</xdr:rowOff>
    </xdr:from>
    <xdr:to>
      <xdr:col>24</xdr:col>
      <xdr:colOff>258039</xdr:colOff>
      <xdr:row>20</xdr:row>
      <xdr:rowOff>189634</xdr:rowOff>
    </xdr:to>
    <xdr:sp macro="" textlink="">
      <xdr:nvSpPr>
        <xdr:cNvPr id="20" name="Oval 143">
          <a:extLst>
            <a:ext uri="{FF2B5EF4-FFF2-40B4-BE49-F238E27FC236}">
              <a16:creationId xmlns:a16="http://schemas.microsoft.com/office/drawing/2014/main" xmlns="" id="{264357CD-4D27-4A38-A4DC-258D6464F702}"/>
            </a:ext>
          </a:extLst>
        </xdr:cNvPr>
        <xdr:cNvSpPr>
          <a:spLocks noChangeArrowheads="1"/>
        </xdr:cNvSpPr>
      </xdr:nvSpPr>
      <xdr:spPr bwMode="auto">
        <a:xfrm>
          <a:off x="2308512" y="604058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25</xdr:col>
      <xdr:colOff>273625</xdr:colOff>
      <xdr:row>20</xdr:row>
      <xdr:rowOff>83127</xdr:rowOff>
    </xdr:from>
    <xdr:to>
      <xdr:col>26</xdr:col>
      <xdr:colOff>81393</xdr:colOff>
      <xdr:row>20</xdr:row>
      <xdr:rowOff>194829</xdr:rowOff>
    </xdr:to>
    <xdr:sp macro="" textlink="">
      <xdr:nvSpPr>
        <xdr:cNvPr id="21" name="Oval 143">
          <a:extLst>
            <a:ext uri="{FF2B5EF4-FFF2-40B4-BE49-F238E27FC236}">
              <a16:creationId xmlns:a16="http://schemas.microsoft.com/office/drawing/2014/main" xmlns="" id="{F97FCF7B-2A8D-4971-829E-44EFB62ADA9A}"/>
            </a:ext>
          </a:extLst>
        </xdr:cNvPr>
        <xdr:cNvSpPr>
          <a:spLocks noChangeArrowheads="1"/>
        </xdr:cNvSpPr>
      </xdr:nvSpPr>
      <xdr:spPr bwMode="auto">
        <a:xfrm>
          <a:off x="2721550" y="6045777"/>
          <a:ext cx="103043"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22</xdr:col>
      <xdr:colOff>9526</xdr:colOff>
      <xdr:row>29</xdr:row>
      <xdr:rowOff>142875</xdr:rowOff>
    </xdr:from>
    <xdr:to>
      <xdr:col>25</xdr:col>
      <xdr:colOff>95251</xdr:colOff>
      <xdr:row>29</xdr:row>
      <xdr:rowOff>142875</xdr:rowOff>
    </xdr:to>
    <xdr:sp macro="" textlink="">
      <xdr:nvSpPr>
        <xdr:cNvPr id="26" name="Line 38">
          <a:extLst>
            <a:ext uri="{FF2B5EF4-FFF2-40B4-BE49-F238E27FC236}">
              <a16:creationId xmlns:a16="http://schemas.microsoft.com/office/drawing/2014/main" xmlns="" id="{5AF4E7E0-8DE9-4510-80F1-E75D00E05EA5}"/>
            </a:ext>
          </a:extLst>
        </xdr:cNvPr>
        <xdr:cNvSpPr>
          <a:spLocks noChangeShapeType="1"/>
        </xdr:cNvSpPr>
      </xdr:nvSpPr>
      <xdr:spPr bwMode="auto">
        <a:xfrm>
          <a:off x="1743076" y="7610475"/>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161926</xdr:colOff>
      <xdr:row>29</xdr:row>
      <xdr:rowOff>152396</xdr:rowOff>
    </xdr:from>
    <xdr:to>
      <xdr:col>30</xdr:col>
      <xdr:colOff>104775</xdr:colOff>
      <xdr:row>29</xdr:row>
      <xdr:rowOff>152399</xdr:rowOff>
    </xdr:to>
    <xdr:sp macro="" textlink="">
      <xdr:nvSpPr>
        <xdr:cNvPr id="27" name="Line 38">
          <a:extLst>
            <a:ext uri="{FF2B5EF4-FFF2-40B4-BE49-F238E27FC236}">
              <a16:creationId xmlns:a16="http://schemas.microsoft.com/office/drawing/2014/main" xmlns="" id="{B7BF82F4-9AF7-4F52-8E95-04507698CADE}"/>
            </a:ext>
          </a:extLst>
        </xdr:cNvPr>
        <xdr:cNvSpPr>
          <a:spLocks noChangeShapeType="1"/>
        </xdr:cNvSpPr>
      </xdr:nvSpPr>
      <xdr:spPr bwMode="auto">
        <a:xfrm flipH="1" flipV="1">
          <a:off x="3200401" y="7619996"/>
          <a:ext cx="819149"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285750</xdr:colOff>
      <xdr:row>42</xdr:row>
      <xdr:rowOff>95250</xdr:rowOff>
    </xdr:from>
    <xdr:to>
      <xdr:col>20</xdr:col>
      <xdr:colOff>151533</xdr:colOff>
      <xdr:row>42</xdr:row>
      <xdr:rowOff>95250</xdr:rowOff>
    </xdr:to>
    <xdr:sp macro="" textlink="">
      <xdr:nvSpPr>
        <xdr:cNvPr id="28" name="Line 121">
          <a:extLst>
            <a:ext uri="{FF2B5EF4-FFF2-40B4-BE49-F238E27FC236}">
              <a16:creationId xmlns:a16="http://schemas.microsoft.com/office/drawing/2014/main" xmlns="" id="{62EBA648-42BE-40A1-99CB-7E3F2F9C669A}"/>
            </a:ext>
          </a:extLst>
        </xdr:cNvPr>
        <xdr:cNvSpPr>
          <a:spLocks noChangeShapeType="1"/>
        </xdr:cNvSpPr>
      </xdr:nvSpPr>
      <xdr:spPr bwMode="auto">
        <a:xfrm>
          <a:off x="1276350" y="9467850"/>
          <a:ext cx="16105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242454</xdr:colOff>
      <xdr:row>42</xdr:row>
      <xdr:rowOff>77931</xdr:rowOff>
    </xdr:from>
    <xdr:to>
      <xdr:col>22</xdr:col>
      <xdr:colOff>112568</xdr:colOff>
      <xdr:row>42</xdr:row>
      <xdr:rowOff>86590</xdr:rowOff>
    </xdr:to>
    <xdr:sp macro="" textlink="">
      <xdr:nvSpPr>
        <xdr:cNvPr id="29" name="Line 126">
          <a:extLst>
            <a:ext uri="{FF2B5EF4-FFF2-40B4-BE49-F238E27FC236}">
              <a16:creationId xmlns:a16="http://schemas.microsoft.com/office/drawing/2014/main" xmlns="" id="{E13E33C9-B76E-4C18-A9F0-1BBC66D42C0D}"/>
            </a:ext>
          </a:extLst>
        </xdr:cNvPr>
        <xdr:cNvSpPr>
          <a:spLocks noChangeShapeType="1"/>
        </xdr:cNvSpPr>
      </xdr:nvSpPr>
      <xdr:spPr bwMode="auto">
        <a:xfrm flipH="1" flipV="1">
          <a:off x="1680729" y="9450531"/>
          <a:ext cx="165389"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88323</xdr:colOff>
      <xdr:row>20</xdr:row>
      <xdr:rowOff>86591</xdr:rowOff>
    </xdr:from>
    <xdr:to>
      <xdr:col>31</xdr:col>
      <xdr:colOff>190500</xdr:colOff>
      <xdr:row>20</xdr:row>
      <xdr:rowOff>198293</xdr:rowOff>
    </xdr:to>
    <xdr:sp macro="" textlink="">
      <xdr:nvSpPr>
        <xdr:cNvPr id="30" name="Oval 143">
          <a:extLst>
            <a:ext uri="{FF2B5EF4-FFF2-40B4-BE49-F238E27FC236}">
              <a16:creationId xmlns:a16="http://schemas.microsoft.com/office/drawing/2014/main" xmlns="" id="{D5EFC859-CCF7-4651-9831-C4A01EA33A7F}"/>
            </a:ext>
          </a:extLst>
        </xdr:cNvPr>
        <xdr:cNvSpPr>
          <a:spLocks noChangeArrowheads="1"/>
        </xdr:cNvSpPr>
      </xdr:nvSpPr>
      <xdr:spPr bwMode="auto">
        <a:xfrm>
          <a:off x="4126923" y="6049241"/>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29</xdr:col>
      <xdr:colOff>311727</xdr:colOff>
      <xdr:row>42</xdr:row>
      <xdr:rowOff>95250</xdr:rowOff>
    </xdr:from>
    <xdr:to>
      <xdr:col>31</xdr:col>
      <xdr:colOff>27708</xdr:colOff>
      <xdr:row>42</xdr:row>
      <xdr:rowOff>95250</xdr:rowOff>
    </xdr:to>
    <xdr:sp macro="" textlink="">
      <xdr:nvSpPr>
        <xdr:cNvPr id="32" name="Line 121">
          <a:extLst>
            <a:ext uri="{FF2B5EF4-FFF2-40B4-BE49-F238E27FC236}">
              <a16:creationId xmlns:a16="http://schemas.microsoft.com/office/drawing/2014/main" xmlns="" id="{456E6DD3-4ADF-409F-9972-76C628599C86}"/>
            </a:ext>
          </a:extLst>
        </xdr:cNvPr>
        <xdr:cNvSpPr>
          <a:spLocks noChangeShapeType="1"/>
        </xdr:cNvSpPr>
      </xdr:nvSpPr>
      <xdr:spPr bwMode="auto">
        <a:xfrm>
          <a:off x="3902652" y="9467850"/>
          <a:ext cx="16365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31</xdr:col>
      <xdr:colOff>242454</xdr:colOff>
      <xdr:row>42</xdr:row>
      <xdr:rowOff>77931</xdr:rowOff>
    </xdr:from>
    <xdr:to>
      <xdr:col>32</xdr:col>
      <xdr:colOff>112568</xdr:colOff>
      <xdr:row>42</xdr:row>
      <xdr:rowOff>86590</xdr:rowOff>
    </xdr:to>
    <xdr:sp macro="" textlink="">
      <xdr:nvSpPr>
        <xdr:cNvPr id="33" name="Line 126">
          <a:extLst>
            <a:ext uri="{FF2B5EF4-FFF2-40B4-BE49-F238E27FC236}">
              <a16:creationId xmlns:a16="http://schemas.microsoft.com/office/drawing/2014/main" xmlns="" id="{A5F96259-F559-45EA-8F72-57F3B4119192}"/>
            </a:ext>
          </a:extLst>
        </xdr:cNvPr>
        <xdr:cNvSpPr>
          <a:spLocks noChangeShapeType="1"/>
        </xdr:cNvSpPr>
      </xdr:nvSpPr>
      <xdr:spPr bwMode="auto">
        <a:xfrm flipH="1" flipV="1">
          <a:off x="4281054" y="9450531"/>
          <a:ext cx="174914"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103910</xdr:colOff>
      <xdr:row>20</xdr:row>
      <xdr:rowOff>69272</xdr:rowOff>
    </xdr:from>
    <xdr:to>
      <xdr:col>21</xdr:col>
      <xdr:colOff>206087</xdr:colOff>
      <xdr:row>20</xdr:row>
      <xdr:rowOff>180974</xdr:rowOff>
    </xdr:to>
    <xdr:sp macro="" textlink="">
      <xdr:nvSpPr>
        <xdr:cNvPr id="34" name="Oval 143">
          <a:extLst>
            <a:ext uri="{FF2B5EF4-FFF2-40B4-BE49-F238E27FC236}">
              <a16:creationId xmlns:a16="http://schemas.microsoft.com/office/drawing/2014/main" xmlns="" id="{F8C91A23-3776-499E-9E01-0F48A83976A2}"/>
            </a:ext>
          </a:extLst>
        </xdr:cNvPr>
        <xdr:cNvSpPr>
          <a:spLocks noChangeArrowheads="1"/>
        </xdr:cNvSpPr>
      </xdr:nvSpPr>
      <xdr:spPr bwMode="auto">
        <a:xfrm>
          <a:off x="1542185" y="603192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23</xdr:col>
      <xdr:colOff>57150</xdr:colOff>
      <xdr:row>20</xdr:row>
      <xdr:rowOff>74468</xdr:rowOff>
    </xdr:from>
    <xdr:to>
      <xdr:col>23</xdr:col>
      <xdr:colOff>159326</xdr:colOff>
      <xdr:row>20</xdr:row>
      <xdr:rowOff>186170</xdr:rowOff>
    </xdr:to>
    <xdr:sp macro="" textlink="">
      <xdr:nvSpPr>
        <xdr:cNvPr id="35" name="Oval 143">
          <a:extLst>
            <a:ext uri="{FF2B5EF4-FFF2-40B4-BE49-F238E27FC236}">
              <a16:creationId xmlns:a16="http://schemas.microsoft.com/office/drawing/2014/main" xmlns="" id="{E058A5D6-D594-40B1-B937-8BBE5D674EE7}"/>
            </a:ext>
          </a:extLst>
        </xdr:cNvPr>
        <xdr:cNvSpPr>
          <a:spLocks noChangeArrowheads="1"/>
        </xdr:cNvSpPr>
      </xdr:nvSpPr>
      <xdr:spPr bwMode="auto">
        <a:xfrm>
          <a:off x="1914525" y="6037118"/>
          <a:ext cx="102176"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27</xdr:col>
      <xdr:colOff>67541</xdr:colOff>
      <xdr:row>20</xdr:row>
      <xdr:rowOff>84859</xdr:rowOff>
    </xdr:from>
    <xdr:to>
      <xdr:col>27</xdr:col>
      <xdr:colOff>169718</xdr:colOff>
      <xdr:row>20</xdr:row>
      <xdr:rowOff>196561</xdr:rowOff>
    </xdr:to>
    <xdr:sp macro="" textlink="">
      <xdr:nvSpPr>
        <xdr:cNvPr id="36" name="Oval 143">
          <a:extLst>
            <a:ext uri="{FF2B5EF4-FFF2-40B4-BE49-F238E27FC236}">
              <a16:creationId xmlns:a16="http://schemas.microsoft.com/office/drawing/2014/main" xmlns="" id="{B0C87B0B-2CA3-433A-9436-64809933A1F8}"/>
            </a:ext>
          </a:extLst>
        </xdr:cNvPr>
        <xdr:cNvSpPr>
          <a:spLocks noChangeArrowheads="1"/>
        </xdr:cNvSpPr>
      </xdr:nvSpPr>
      <xdr:spPr bwMode="auto">
        <a:xfrm>
          <a:off x="3106016" y="6047509"/>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29</xdr:col>
      <xdr:colOff>12120</xdr:colOff>
      <xdr:row>20</xdr:row>
      <xdr:rowOff>90055</xdr:rowOff>
    </xdr:from>
    <xdr:to>
      <xdr:col>29</xdr:col>
      <xdr:colOff>114297</xdr:colOff>
      <xdr:row>20</xdr:row>
      <xdr:rowOff>201757</xdr:rowOff>
    </xdr:to>
    <xdr:sp macro="" textlink="">
      <xdr:nvSpPr>
        <xdr:cNvPr id="37" name="Oval 143">
          <a:extLst>
            <a:ext uri="{FF2B5EF4-FFF2-40B4-BE49-F238E27FC236}">
              <a16:creationId xmlns:a16="http://schemas.microsoft.com/office/drawing/2014/main" xmlns="" id="{B48D9523-691F-41B1-9957-D0A4E20DC54B}"/>
            </a:ext>
          </a:extLst>
        </xdr:cNvPr>
        <xdr:cNvSpPr>
          <a:spLocks noChangeArrowheads="1"/>
        </xdr:cNvSpPr>
      </xdr:nvSpPr>
      <xdr:spPr bwMode="auto">
        <a:xfrm>
          <a:off x="3603045" y="6052705"/>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21</xdr:col>
      <xdr:colOff>29542</xdr:colOff>
      <xdr:row>20</xdr:row>
      <xdr:rowOff>136000</xdr:rowOff>
    </xdr:from>
    <xdr:to>
      <xdr:col>31</xdr:col>
      <xdr:colOff>254679</xdr:colOff>
      <xdr:row>20</xdr:row>
      <xdr:rowOff>136001</xdr:rowOff>
    </xdr:to>
    <xdr:cxnSp macro="">
      <xdr:nvCxnSpPr>
        <xdr:cNvPr id="38" name="Straight Connector 37">
          <a:extLst>
            <a:ext uri="{FF2B5EF4-FFF2-40B4-BE49-F238E27FC236}">
              <a16:creationId xmlns:a16="http://schemas.microsoft.com/office/drawing/2014/main" xmlns="" id="{01BDC0EF-EF64-42AB-A16D-3D521369EC79}"/>
            </a:ext>
          </a:extLst>
        </xdr:cNvPr>
        <xdr:cNvCxnSpPr/>
      </xdr:nvCxnSpPr>
      <xdr:spPr>
        <a:xfrm flipV="1">
          <a:off x="1467817" y="6098650"/>
          <a:ext cx="2825462" cy="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155862</xdr:colOff>
      <xdr:row>20</xdr:row>
      <xdr:rowOff>77932</xdr:rowOff>
    </xdr:from>
    <xdr:to>
      <xdr:col>24</xdr:col>
      <xdr:colOff>258039</xdr:colOff>
      <xdr:row>20</xdr:row>
      <xdr:rowOff>189634</xdr:rowOff>
    </xdr:to>
    <xdr:sp macro="" textlink="">
      <xdr:nvSpPr>
        <xdr:cNvPr id="41" name="Oval 143">
          <a:extLst>
            <a:ext uri="{FF2B5EF4-FFF2-40B4-BE49-F238E27FC236}">
              <a16:creationId xmlns:a16="http://schemas.microsoft.com/office/drawing/2014/main" xmlns="" id="{C71A3278-07FC-475E-951A-5907B14CE272}"/>
            </a:ext>
          </a:extLst>
        </xdr:cNvPr>
        <xdr:cNvSpPr>
          <a:spLocks noChangeArrowheads="1"/>
        </xdr:cNvSpPr>
      </xdr:nvSpPr>
      <xdr:spPr bwMode="auto">
        <a:xfrm>
          <a:off x="2308512" y="604058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25</xdr:col>
      <xdr:colOff>273625</xdr:colOff>
      <xdr:row>20</xdr:row>
      <xdr:rowOff>83127</xdr:rowOff>
    </xdr:from>
    <xdr:to>
      <xdr:col>26</xdr:col>
      <xdr:colOff>81393</xdr:colOff>
      <xdr:row>20</xdr:row>
      <xdr:rowOff>194829</xdr:rowOff>
    </xdr:to>
    <xdr:sp macro="" textlink="">
      <xdr:nvSpPr>
        <xdr:cNvPr id="42" name="Oval 143">
          <a:extLst>
            <a:ext uri="{FF2B5EF4-FFF2-40B4-BE49-F238E27FC236}">
              <a16:creationId xmlns:a16="http://schemas.microsoft.com/office/drawing/2014/main" xmlns="" id="{3521F47E-7162-4626-92A9-825DD3A120E7}"/>
            </a:ext>
          </a:extLst>
        </xdr:cNvPr>
        <xdr:cNvSpPr>
          <a:spLocks noChangeArrowheads="1"/>
        </xdr:cNvSpPr>
      </xdr:nvSpPr>
      <xdr:spPr bwMode="auto">
        <a:xfrm>
          <a:off x="2721550" y="6045777"/>
          <a:ext cx="103043"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22</xdr:col>
      <xdr:colOff>9526</xdr:colOff>
      <xdr:row>29</xdr:row>
      <xdr:rowOff>142875</xdr:rowOff>
    </xdr:from>
    <xdr:to>
      <xdr:col>25</xdr:col>
      <xdr:colOff>95251</xdr:colOff>
      <xdr:row>29</xdr:row>
      <xdr:rowOff>142875</xdr:rowOff>
    </xdr:to>
    <xdr:sp macro="" textlink="">
      <xdr:nvSpPr>
        <xdr:cNvPr id="47" name="Line 38">
          <a:extLst>
            <a:ext uri="{FF2B5EF4-FFF2-40B4-BE49-F238E27FC236}">
              <a16:creationId xmlns:a16="http://schemas.microsoft.com/office/drawing/2014/main" xmlns="" id="{253E09D8-24A1-4C06-85F4-D30118821CD2}"/>
            </a:ext>
          </a:extLst>
        </xdr:cNvPr>
        <xdr:cNvSpPr>
          <a:spLocks noChangeShapeType="1"/>
        </xdr:cNvSpPr>
      </xdr:nvSpPr>
      <xdr:spPr bwMode="auto">
        <a:xfrm>
          <a:off x="1743076" y="7610475"/>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161926</xdr:colOff>
      <xdr:row>29</xdr:row>
      <xdr:rowOff>152396</xdr:rowOff>
    </xdr:from>
    <xdr:to>
      <xdr:col>30</xdr:col>
      <xdr:colOff>104775</xdr:colOff>
      <xdr:row>29</xdr:row>
      <xdr:rowOff>152399</xdr:rowOff>
    </xdr:to>
    <xdr:sp macro="" textlink="">
      <xdr:nvSpPr>
        <xdr:cNvPr id="48" name="Line 38">
          <a:extLst>
            <a:ext uri="{FF2B5EF4-FFF2-40B4-BE49-F238E27FC236}">
              <a16:creationId xmlns:a16="http://schemas.microsoft.com/office/drawing/2014/main" xmlns="" id="{05D7C22B-E120-4A41-BA2C-4CC81A99BD2C}"/>
            </a:ext>
          </a:extLst>
        </xdr:cNvPr>
        <xdr:cNvSpPr>
          <a:spLocks noChangeShapeType="1"/>
        </xdr:cNvSpPr>
      </xdr:nvSpPr>
      <xdr:spPr bwMode="auto">
        <a:xfrm flipH="1" flipV="1">
          <a:off x="3200401" y="7619996"/>
          <a:ext cx="819149"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33</xdr:col>
      <xdr:colOff>133349</xdr:colOff>
      <xdr:row>21</xdr:row>
      <xdr:rowOff>9526</xdr:rowOff>
    </xdr:from>
    <xdr:to>
      <xdr:col>33</xdr:col>
      <xdr:colOff>133349</xdr:colOff>
      <xdr:row>24</xdr:row>
      <xdr:rowOff>95251</xdr:rowOff>
    </xdr:to>
    <xdr:sp macro="" textlink="">
      <xdr:nvSpPr>
        <xdr:cNvPr id="49" name="Line 19">
          <a:extLst>
            <a:ext uri="{FF2B5EF4-FFF2-40B4-BE49-F238E27FC236}">
              <a16:creationId xmlns:a16="http://schemas.microsoft.com/office/drawing/2014/main" xmlns="" id="{A80152B1-18B6-44FB-9600-5A42C5A85E9F}"/>
            </a:ext>
          </a:extLst>
        </xdr:cNvPr>
        <xdr:cNvSpPr>
          <a:spLocks noChangeShapeType="1"/>
        </xdr:cNvSpPr>
      </xdr:nvSpPr>
      <xdr:spPr bwMode="auto">
        <a:xfrm flipH="1">
          <a:off x="4591049" y="6248401"/>
          <a:ext cx="0"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33</xdr:col>
      <xdr:colOff>133349</xdr:colOff>
      <xdr:row>26</xdr:row>
      <xdr:rowOff>38101</xdr:rowOff>
    </xdr:from>
    <xdr:to>
      <xdr:col>33</xdr:col>
      <xdr:colOff>133350</xdr:colOff>
      <xdr:row>29</xdr:row>
      <xdr:rowOff>200024</xdr:rowOff>
    </xdr:to>
    <xdr:sp macro="" textlink="">
      <xdr:nvSpPr>
        <xdr:cNvPr id="50" name="Line 38">
          <a:extLst>
            <a:ext uri="{FF2B5EF4-FFF2-40B4-BE49-F238E27FC236}">
              <a16:creationId xmlns:a16="http://schemas.microsoft.com/office/drawing/2014/main" xmlns="" id="{C2589934-B913-477C-9160-45528305089E}"/>
            </a:ext>
          </a:extLst>
        </xdr:cNvPr>
        <xdr:cNvSpPr>
          <a:spLocks noChangeShapeType="1"/>
        </xdr:cNvSpPr>
      </xdr:nvSpPr>
      <xdr:spPr bwMode="auto">
        <a:xfrm flipH="1" flipV="1">
          <a:off x="4591049" y="7048501"/>
          <a:ext cx="1" cy="6191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33</xdr:col>
      <xdr:colOff>142874</xdr:colOff>
      <xdr:row>29</xdr:row>
      <xdr:rowOff>152401</xdr:rowOff>
    </xdr:from>
    <xdr:to>
      <xdr:col>33</xdr:col>
      <xdr:colOff>145676</xdr:colOff>
      <xdr:row>34</xdr:row>
      <xdr:rowOff>44824</xdr:rowOff>
    </xdr:to>
    <xdr:sp macro="" textlink="">
      <xdr:nvSpPr>
        <xdr:cNvPr id="51" name="Line 19">
          <a:extLst>
            <a:ext uri="{FF2B5EF4-FFF2-40B4-BE49-F238E27FC236}">
              <a16:creationId xmlns:a16="http://schemas.microsoft.com/office/drawing/2014/main" xmlns="" id="{6DF620EF-CF78-4279-99AC-DBE3AF5838F6}"/>
            </a:ext>
          </a:extLst>
        </xdr:cNvPr>
        <xdr:cNvSpPr>
          <a:spLocks noChangeShapeType="1"/>
        </xdr:cNvSpPr>
      </xdr:nvSpPr>
      <xdr:spPr bwMode="auto">
        <a:xfrm>
          <a:off x="11023786" y="12546107"/>
          <a:ext cx="2802" cy="72165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33</xdr:col>
      <xdr:colOff>133349</xdr:colOff>
      <xdr:row>36</xdr:row>
      <xdr:rowOff>123826</xdr:rowOff>
    </xdr:from>
    <xdr:to>
      <xdr:col>33</xdr:col>
      <xdr:colOff>142872</xdr:colOff>
      <xdr:row>39</xdr:row>
      <xdr:rowOff>142875</xdr:rowOff>
    </xdr:to>
    <xdr:sp macro="" textlink="">
      <xdr:nvSpPr>
        <xdr:cNvPr id="52" name="Line 38">
          <a:extLst>
            <a:ext uri="{FF2B5EF4-FFF2-40B4-BE49-F238E27FC236}">
              <a16:creationId xmlns:a16="http://schemas.microsoft.com/office/drawing/2014/main" xmlns="" id="{360D3885-EE25-4099-A45D-3C075E75BE68}"/>
            </a:ext>
          </a:extLst>
        </xdr:cNvPr>
        <xdr:cNvSpPr>
          <a:spLocks noChangeShapeType="1"/>
        </xdr:cNvSpPr>
      </xdr:nvSpPr>
      <xdr:spPr bwMode="auto">
        <a:xfrm flipV="1">
          <a:off x="4591049" y="8420101"/>
          <a:ext cx="9523" cy="5048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42522</xdr:colOff>
      <xdr:row>6</xdr:row>
      <xdr:rowOff>13508</xdr:rowOff>
    </xdr:from>
    <xdr:to>
      <xdr:col>3</xdr:col>
      <xdr:colOff>154582</xdr:colOff>
      <xdr:row>15</xdr:row>
      <xdr:rowOff>128267</xdr:rowOff>
    </xdr:to>
    <xdr:pic>
      <xdr:nvPicPr>
        <xdr:cNvPr id="53" name="Picture 52" descr="C:\Users\Qasim com\Desktop\wash basin 2.jpg">
          <a:extLst>
            <a:ext uri="{FF2B5EF4-FFF2-40B4-BE49-F238E27FC236}">
              <a16:creationId xmlns:a16="http://schemas.microsoft.com/office/drawing/2014/main" xmlns="" id="{633BC291-C98C-4116-8EB6-7C66443AAA23}"/>
            </a:ext>
          </a:extLst>
        </xdr:cNvPr>
        <xdr:cNvPicPr/>
      </xdr:nvPicPr>
      <xdr:blipFill>
        <a:blip xmlns:r="http://schemas.openxmlformats.org/officeDocument/2006/relationships" r:embed="rId1"/>
        <a:srcRect/>
        <a:stretch>
          <a:fillRect/>
        </a:stretch>
      </xdr:blipFill>
      <xdr:spPr bwMode="auto">
        <a:xfrm>
          <a:off x="42522" y="1918508"/>
          <a:ext cx="1311189" cy="1849670"/>
        </a:xfrm>
        <a:prstGeom prst="rect">
          <a:avLst/>
        </a:prstGeom>
        <a:noFill/>
        <a:ln w="9525">
          <a:noFill/>
          <a:miter lim="800000"/>
          <a:headEnd/>
          <a:tailEnd/>
        </a:ln>
      </xdr:spPr>
    </xdr:pic>
    <xdr:clientData/>
  </xdr:twoCellAnchor>
  <xdr:twoCellAnchor editAs="oneCell">
    <xdr:from>
      <xdr:col>6</xdr:col>
      <xdr:colOff>214812</xdr:colOff>
      <xdr:row>6</xdr:row>
      <xdr:rowOff>60232</xdr:rowOff>
    </xdr:from>
    <xdr:to>
      <xdr:col>9</xdr:col>
      <xdr:colOff>323171</xdr:colOff>
      <xdr:row>15</xdr:row>
      <xdr:rowOff>171589</xdr:rowOff>
    </xdr:to>
    <xdr:pic>
      <xdr:nvPicPr>
        <xdr:cNvPr id="57" name="Picture 56" descr="C:\Users\Qasim com\Desktop\wash basin 2.jpg">
          <a:extLst>
            <a:ext uri="{FF2B5EF4-FFF2-40B4-BE49-F238E27FC236}">
              <a16:creationId xmlns:a16="http://schemas.microsoft.com/office/drawing/2014/main" xmlns="" id="{1A26374D-77F1-44AE-A4DE-C3E419611266}"/>
            </a:ext>
          </a:extLst>
        </xdr:cNvPr>
        <xdr:cNvPicPr/>
      </xdr:nvPicPr>
      <xdr:blipFill>
        <a:blip xmlns:r="http://schemas.openxmlformats.org/officeDocument/2006/relationships" r:embed="rId1"/>
        <a:srcRect/>
        <a:stretch>
          <a:fillRect/>
        </a:stretch>
      </xdr:blipFill>
      <xdr:spPr bwMode="auto">
        <a:xfrm>
          <a:off x="2613071" y="1965232"/>
          <a:ext cx="1307488" cy="1846268"/>
        </a:xfrm>
        <a:prstGeom prst="rect">
          <a:avLst/>
        </a:prstGeom>
        <a:noFill/>
        <a:ln w="9525">
          <a:noFill/>
          <a:miter lim="800000"/>
          <a:headEnd/>
          <a:tailEnd/>
        </a:ln>
      </xdr:spPr>
    </xdr:pic>
    <xdr:clientData/>
  </xdr:twoCellAnchor>
  <xdr:twoCellAnchor editAs="oneCell">
    <xdr:from>
      <xdr:col>12</xdr:col>
      <xdr:colOff>179693</xdr:colOff>
      <xdr:row>6</xdr:row>
      <xdr:rowOff>57530</xdr:rowOff>
    </xdr:from>
    <xdr:to>
      <xdr:col>15</xdr:col>
      <xdr:colOff>291752</xdr:colOff>
      <xdr:row>15</xdr:row>
      <xdr:rowOff>168887</xdr:rowOff>
    </xdr:to>
    <xdr:pic>
      <xdr:nvPicPr>
        <xdr:cNvPr id="58" name="Picture 57" descr="C:\Users\Qasim com\Desktop\wash basin 2.jpg">
          <a:extLst>
            <a:ext uri="{FF2B5EF4-FFF2-40B4-BE49-F238E27FC236}">
              <a16:creationId xmlns:a16="http://schemas.microsoft.com/office/drawing/2014/main" xmlns="" id="{712C4D71-21ED-4B32-A502-0857AFCC367B}"/>
            </a:ext>
          </a:extLst>
        </xdr:cNvPr>
        <xdr:cNvPicPr/>
      </xdr:nvPicPr>
      <xdr:blipFill>
        <a:blip xmlns:r="http://schemas.openxmlformats.org/officeDocument/2006/relationships" r:embed="rId1"/>
        <a:srcRect/>
        <a:stretch>
          <a:fillRect/>
        </a:stretch>
      </xdr:blipFill>
      <xdr:spPr bwMode="auto">
        <a:xfrm>
          <a:off x="4976211" y="1962530"/>
          <a:ext cx="1311188" cy="1846268"/>
        </a:xfrm>
        <a:prstGeom prst="rect">
          <a:avLst/>
        </a:prstGeom>
        <a:noFill/>
        <a:ln w="9525">
          <a:noFill/>
          <a:miter lim="800000"/>
          <a:headEnd/>
          <a:tailEnd/>
        </a:ln>
      </xdr:spPr>
    </xdr:pic>
    <xdr:clientData/>
  </xdr:twoCellAnchor>
  <xdr:twoCellAnchor>
    <xdr:from>
      <xdr:col>0</xdr:col>
      <xdr:colOff>160841</xdr:colOff>
      <xdr:row>15</xdr:row>
      <xdr:rowOff>121495</xdr:rowOff>
    </xdr:from>
    <xdr:to>
      <xdr:col>21</xdr:col>
      <xdr:colOff>22412</xdr:colOff>
      <xdr:row>17</xdr:row>
      <xdr:rowOff>33617</xdr:rowOff>
    </xdr:to>
    <xdr:sp macro="" textlink="">
      <xdr:nvSpPr>
        <xdr:cNvPr id="60" name="Rectangle 59">
          <a:extLst>
            <a:ext uri="{FF2B5EF4-FFF2-40B4-BE49-F238E27FC236}">
              <a16:creationId xmlns:a16="http://schemas.microsoft.com/office/drawing/2014/main" xmlns="" id="{0F25CFA5-DA9B-4593-84E9-996A98C233B5}"/>
            </a:ext>
          </a:extLst>
        </xdr:cNvPr>
        <xdr:cNvSpPr/>
      </xdr:nvSpPr>
      <xdr:spPr>
        <a:xfrm flipV="1">
          <a:off x="160841" y="9960260"/>
          <a:ext cx="7828953" cy="293122"/>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54249</xdr:colOff>
      <xdr:row>38</xdr:row>
      <xdr:rowOff>11206</xdr:rowOff>
    </xdr:from>
    <xdr:to>
      <xdr:col>23</xdr:col>
      <xdr:colOff>168088</xdr:colOff>
      <xdr:row>39</xdr:row>
      <xdr:rowOff>100853</xdr:rowOff>
    </xdr:to>
    <xdr:sp macro="" textlink="">
      <xdr:nvSpPr>
        <xdr:cNvPr id="62" name="Freeform: Shape 61">
          <a:extLst>
            <a:ext uri="{FF2B5EF4-FFF2-40B4-BE49-F238E27FC236}">
              <a16:creationId xmlns:a16="http://schemas.microsoft.com/office/drawing/2014/main" xmlns="" id="{1BE15A0F-5142-4162-9C13-F0F34DE4E335}"/>
            </a:ext>
          </a:extLst>
        </xdr:cNvPr>
        <xdr:cNvSpPr/>
      </xdr:nvSpPr>
      <xdr:spPr>
        <a:xfrm>
          <a:off x="1779955" y="13547912"/>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22</xdr:col>
      <xdr:colOff>9426</xdr:colOff>
      <xdr:row>36</xdr:row>
      <xdr:rowOff>78441</xdr:rowOff>
    </xdr:from>
    <xdr:to>
      <xdr:col>23</xdr:col>
      <xdr:colOff>123265</xdr:colOff>
      <xdr:row>38</xdr:row>
      <xdr:rowOff>11205</xdr:rowOff>
    </xdr:to>
    <xdr:sp macro="" textlink="">
      <xdr:nvSpPr>
        <xdr:cNvPr id="105" name="Freeform: Shape 104">
          <a:extLst>
            <a:ext uri="{FF2B5EF4-FFF2-40B4-BE49-F238E27FC236}">
              <a16:creationId xmlns:a16="http://schemas.microsoft.com/office/drawing/2014/main" xmlns="" id="{091E0F78-7325-42DB-80B1-08DFCD7C5191}"/>
            </a:ext>
          </a:extLst>
        </xdr:cNvPr>
        <xdr:cNvSpPr/>
      </xdr:nvSpPr>
      <xdr:spPr>
        <a:xfrm>
          <a:off x="8189720" y="13301382"/>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23</xdr:col>
      <xdr:colOff>134471</xdr:colOff>
      <xdr:row>38</xdr:row>
      <xdr:rowOff>145677</xdr:rowOff>
    </xdr:from>
    <xdr:to>
      <xdr:col>24</xdr:col>
      <xdr:colOff>80222</xdr:colOff>
      <xdr:row>40</xdr:row>
      <xdr:rowOff>78441</xdr:rowOff>
    </xdr:to>
    <xdr:sp macro="" textlink="">
      <xdr:nvSpPr>
        <xdr:cNvPr id="106" name="Freeform: Shape 105">
          <a:extLst>
            <a:ext uri="{FF2B5EF4-FFF2-40B4-BE49-F238E27FC236}">
              <a16:creationId xmlns:a16="http://schemas.microsoft.com/office/drawing/2014/main" xmlns="" id="{3F801E06-FEBD-439D-A25F-37A1DF23187A}"/>
            </a:ext>
          </a:extLst>
        </xdr:cNvPr>
        <xdr:cNvSpPr/>
      </xdr:nvSpPr>
      <xdr:spPr>
        <a:xfrm>
          <a:off x="8438030" y="13682383"/>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23</xdr:col>
      <xdr:colOff>163606</xdr:colOff>
      <xdr:row>37</xdr:row>
      <xdr:rowOff>73959</xdr:rowOff>
    </xdr:from>
    <xdr:to>
      <xdr:col>24</xdr:col>
      <xdr:colOff>109357</xdr:colOff>
      <xdr:row>39</xdr:row>
      <xdr:rowOff>6724</xdr:rowOff>
    </xdr:to>
    <xdr:sp macro="" textlink="">
      <xdr:nvSpPr>
        <xdr:cNvPr id="107" name="Freeform: Shape 106">
          <a:extLst>
            <a:ext uri="{FF2B5EF4-FFF2-40B4-BE49-F238E27FC236}">
              <a16:creationId xmlns:a16="http://schemas.microsoft.com/office/drawing/2014/main" xmlns="" id="{C4018AAF-500A-46CB-941A-BAC6FD46F4C8}"/>
            </a:ext>
          </a:extLst>
        </xdr:cNvPr>
        <xdr:cNvSpPr/>
      </xdr:nvSpPr>
      <xdr:spPr>
        <a:xfrm>
          <a:off x="8467165" y="13453783"/>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23</xdr:col>
      <xdr:colOff>125506</xdr:colOff>
      <xdr:row>36</xdr:row>
      <xdr:rowOff>69477</xdr:rowOff>
    </xdr:from>
    <xdr:to>
      <xdr:col>24</xdr:col>
      <xdr:colOff>71257</xdr:colOff>
      <xdr:row>38</xdr:row>
      <xdr:rowOff>2241</xdr:rowOff>
    </xdr:to>
    <xdr:sp macro="" textlink="">
      <xdr:nvSpPr>
        <xdr:cNvPr id="108" name="Freeform: Shape 107">
          <a:extLst>
            <a:ext uri="{FF2B5EF4-FFF2-40B4-BE49-F238E27FC236}">
              <a16:creationId xmlns:a16="http://schemas.microsoft.com/office/drawing/2014/main" xmlns="" id="{EC9C64DF-1176-4FFA-A773-762CB74CE177}"/>
            </a:ext>
          </a:extLst>
        </xdr:cNvPr>
        <xdr:cNvSpPr/>
      </xdr:nvSpPr>
      <xdr:spPr>
        <a:xfrm>
          <a:off x="8429065" y="13292418"/>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24</xdr:col>
      <xdr:colOff>8965</xdr:colOff>
      <xdr:row>39</xdr:row>
      <xdr:rowOff>8966</xdr:rowOff>
    </xdr:from>
    <xdr:to>
      <xdr:col>24</xdr:col>
      <xdr:colOff>246069</xdr:colOff>
      <xdr:row>40</xdr:row>
      <xdr:rowOff>98612</xdr:rowOff>
    </xdr:to>
    <xdr:sp macro="" textlink="">
      <xdr:nvSpPr>
        <xdr:cNvPr id="109" name="Freeform: Shape 108">
          <a:extLst>
            <a:ext uri="{FF2B5EF4-FFF2-40B4-BE49-F238E27FC236}">
              <a16:creationId xmlns:a16="http://schemas.microsoft.com/office/drawing/2014/main" xmlns="" id="{D047256D-87A1-4E5F-8596-0EF65977BBD7}"/>
            </a:ext>
          </a:extLst>
        </xdr:cNvPr>
        <xdr:cNvSpPr/>
      </xdr:nvSpPr>
      <xdr:spPr>
        <a:xfrm>
          <a:off x="8603877" y="13702554"/>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24</xdr:col>
      <xdr:colOff>82924</xdr:colOff>
      <xdr:row>37</xdr:row>
      <xdr:rowOff>138953</xdr:rowOff>
    </xdr:from>
    <xdr:to>
      <xdr:col>25</xdr:col>
      <xdr:colOff>28675</xdr:colOff>
      <xdr:row>39</xdr:row>
      <xdr:rowOff>71718</xdr:rowOff>
    </xdr:to>
    <xdr:sp macro="" textlink="">
      <xdr:nvSpPr>
        <xdr:cNvPr id="110" name="Freeform: Shape 109">
          <a:extLst>
            <a:ext uri="{FF2B5EF4-FFF2-40B4-BE49-F238E27FC236}">
              <a16:creationId xmlns:a16="http://schemas.microsoft.com/office/drawing/2014/main" xmlns="" id="{46F83DC8-3A2E-4BB0-AC06-BC32BCFE53F5}"/>
            </a:ext>
          </a:extLst>
        </xdr:cNvPr>
        <xdr:cNvSpPr/>
      </xdr:nvSpPr>
      <xdr:spPr>
        <a:xfrm>
          <a:off x="8677836" y="13518777"/>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24</xdr:col>
      <xdr:colOff>67236</xdr:colOff>
      <xdr:row>36</xdr:row>
      <xdr:rowOff>100854</xdr:rowOff>
    </xdr:from>
    <xdr:to>
      <xdr:col>25</xdr:col>
      <xdr:colOff>12987</xdr:colOff>
      <xdr:row>38</xdr:row>
      <xdr:rowOff>33618</xdr:rowOff>
    </xdr:to>
    <xdr:sp macro="" textlink="">
      <xdr:nvSpPr>
        <xdr:cNvPr id="111" name="Freeform: Shape 110">
          <a:extLst>
            <a:ext uri="{FF2B5EF4-FFF2-40B4-BE49-F238E27FC236}">
              <a16:creationId xmlns:a16="http://schemas.microsoft.com/office/drawing/2014/main" xmlns="" id="{3B290B53-CD95-494C-80EB-35844E8FB95B}"/>
            </a:ext>
          </a:extLst>
        </xdr:cNvPr>
        <xdr:cNvSpPr/>
      </xdr:nvSpPr>
      <xdr:spPr>
        <a:xfrm>
          <a:off x="8662148" y="13323795"/>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24</xdr:col>
      <xdr:colOff>286871</xdr:colOff>
      <xdr:row>36</xdr:row>
      <xdr:rowOff>129989</xdr:rowOff>
    </xdr:from>
    <xdr:to>
      <xdr:col>25</xdr:col>
      <xdr:colOff>232622</xdr:colOff>
      <xdr:row>38</xdr:row>
      <xdr:rowOff>62753</xdr:rowOff>
    </xdr:to>
    <xdr:sp macro="" textlink="">
      <xdr:nvSpPr>
        <xdr:cNvPr id="112" name="Freeform: Shape 111">
          <a:extLst>
            <a:ext uri="{FF2B5EF4-FFF2-40B4-BE49-F238E27FC236}">
              <a16:creationId xmlns:a16="http://schemas.microsoft.com/office/drawing/2014/main" xmlns="" id="{2E493EA9-7040-456F-BBB4-8BCCD7722437}"/>
            </a:ext>
          </a:extLst>
        </xdr:cNvPr>
        <xdr:cNvSpPr/>
      </xdr:nvSpPr>
      <xdr:spPr>
        <a:xfrm>
          <a:off x="8881783" y="13352930"/>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22</xdr:col>
      <xdr:colOff>100853</xdr:colOff>
      <xdr:row>39</xdr:row>
      <xdr:rowOff>89647</xdr:rowOff>
    </xdr:from>
    <xdr:to>
      <xdr:col>23</xdr:col>
      <xdr:colOff>199464</xdr:colOff>
      <xdr:row>40</xdr:row>
      <xdr:rowOff>132229</xdr:rowOff>
    </xdr:to>
    <xdr:sp macro="" textlink="">
      <xdr:nvSpPr>
        <xdr:cNvPr id="113" name="Freeform: Shape 112">
          <a:extLst>
            <a:ext uri="{FF2B5EF4-FFF2-40B4-BE49-F238E27FC236}">
              <a16:creationId xmlns:a16="http://schemas.microsoft.com/office/drawing/2014/main" xmlns="" id="{3823D8CB-5C5E-4E77-9303-44088F409C29}"/>
            </a:ext>
          </a:extLst>
        </xdr:cNvPr>
        <xdr:cNvSpPr/>
      </xdr:nvSpPr>
      <xdr:spPr>
        <a:xfrm>
          <a:off x="8281147" y="14097000"/>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24</xdr:col>
      <xdr:colOff>163605</xdr:colOff>
      <xdr:row>39</xdr:row>
      <xdr:rowOff>107577</xdr:rowOff>
    </xdr:from>
    <xdr:to>
      <xdr:col>25</xdr:col>
      <xdr:colOff>94128</xdr:colOff>
      <xdr:row>40</xdr:row>
      <xdr:rowOff>150159</xdr:rowOff>
    </xdr:to>
    <xdr:sp macro="" textlink="">
      <xdr:nvSpPr>
        <xdr:cNvPr id="114" name="Freeform: Shape 113">
          <a:extLst>
            <a:ext uri="{FF2B5EF4-FFF2-40B4-BE49-F238E27FC236}">
              <a16:creationId xmlns:a16="http://schemas.microsoft.com/office/drawing/2014/main" xmlns="" id="{245469BA-24B7-452A-B28C-89B0BEBA6CA9}"/>
            </a:ext>
          </a:extLst>
        </xdr:cNvPr>
        <xdr:cNvSpPr/>
      </xdr:nvSpPr>
      <xdr:spPr>
        <a:xfrm>
          <a:off x="8758517" y="14114930"/>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25</xdr:col>
      <xdr:colOff>91888</xdr:colOff>
      <xdr:row>39</xdr:row>
      <xdr:rowOff>91889</xdr:rowOff>
    </xdr:from>
    <xdr:to>
      <xdr:col>26</xdr:col>
      <xdr:colOff>22411</xdr:colOff>
      <xdr:row>40</xdr:row>
      <xdr:rowOff>134471</xdr:rowOff>
    </xdr:to>
    <xdr:sp macro="" textlink="">
      <xdr:nvSpPr>
        <xdr:cNvPr id="115" name="Freeform: Shape 114">
          <a:extLst>
            <a:ext uri="{FF2B5EF4-FFF2-40B4-BE49-F238E27FC236}">
              <a16:creationId xmlns:a16="http://schemas.microsoft.com/office/drawing/2014/main" xmlns="" id="{90692258-DF73-4DD3-A628-37FC60C916F5}"/>
            </a:ext>
          </a:extLst>
        </xdr:cNvPr>
        <xdr:cNvSpPr/>
      </xdr:nvSpPr>
      <xdr:spPr>
        <a:xfrm>
          <a:off x="8978153" y="14099242"/>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31376</xdr:colOff>
      <xdr:row>39</xdr:row>
      <xdr:rowOff>76201</xdr:rowOff>
    </xdr:from>
    <xdr:to>
      <xdr:col>26</xdr:col>
      <xdr:colOff>253252</xdr:colOff>
      <xdr:row>40</xdr:row>
      <xdr:rowOff>118783</xdr:rowOff>
    </xdr:to>
    <xdr:sp macro="" textlink="">
      <xdr:nvSpPr>
        <xdr:cNvPr id="116" name="Freeform: Shape 115">
          <a:extLst>
            <a:ext uri="{FF2B5EF4-FFF2-40B4-BE49-F238E27FC236}">
              <a16:creationId xmlns:a16="http://schemas.microsoft.com/office/drawing/2014/main" xmlns="" id="{9FD49B1C-7C04-4883-BD06-74BA3F6981E3}"/>
            </a:ext>
          </a:extLst>
        </xdr:cNvPr>
        <xdr:cNvSpPr/>
      </xdr:nvSpPr>
      <xdr:spPr>
        <a:xfrm>
          <a:off x="9208994" y="14083554"/>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257735</xdr:colOff>
      <xdr:row>39</xdr:row>
      <xdr:rowOff>100853</xdr:rowOff>
    </xdr:from>
    <xdr:to>
      <xdr:col>27</xdr:col>
      <xdr:colOff>188258</xdr:colOff>
      <xdr:row>40</xdr:row>
      <xdr:rowOff>143435</xdr:rowOff>
    </xdr:to>
    <xdr:sp macro="" textlink="">
      <xdr:nvSpPr>
        <xdr:cNvPr id="117" name="Freeform: Shape 116">
          <a:extLst>
            <a:ext uri="{FF2B5EF4-FFF2-40B4-BE49-F238E27FC236}">
              <a16:creationId xmlns:a16="http://schemas.microsoft.com/office/drawing/2014/main" xmlns="" id="{EDBB6B1B-6E9E-446D-9975-4BE74A609A48}"/>
            </a:ext>
          </a:extLst>
        </xdr:cNvPr>
        <xdr:cNvSpPr/>
      </xdr:nvSpPr>
      <xdr:spPr>
        <a:xfrm>
          <a:off x="9435353" y="14108206"/>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27</xdr:col>
      <xdr:colOff>208430</xdr:colOff>
      <xdr:row>39</xdr:row>
      <xdr:rowOff>96371</xdr:rowOff>
    </xdr:from>
    <xdr:to>
      <xdr:col>28</xdr:col>
      <xdr:colOff>138953</xdr:colOff>
      <xdr:row>40</xdr:row>
      <xdr:rowOff>138953</xdr:rowOff>
    </xdr:to>
    <xdr:sp macro="" textlink="">
      <xdr:nvSpPr>
        <xdr:cNvPr id="118" name="Freeform: Shape 117">
          <a:extLst>
            <a:ext uri="{FF2B5EF4-FFF2-40B4-BE49-F238E27FC236}">
              <a16:creationId xmlns:a16="http://schemas.microsoft.com/office/drawing/2014/main" xmlns="" id="{C1896F45-5526-4B43-8E96-27CDFC6C3AF7}"/>
            </a:ext>
          </a:extLst>
        </xdr:cNvPr>
        <xdr:cNvSpPr/>
      </xdr:nvSpPr>
      <xdr:spPr>
        <a:xfrm>
          <a:off x="9677401" y="14103724"/>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159123</xdr:colOff>
      <xdr:row>40</xdr:row>
      <xdr:rowOff>2242</xdr:rowOff>
    </xdr:from>
    <xdr:to>
      <xdr:col>29</xdr:col>
      <xdr:colOff>123264</xdr:colOff>
      <xdr:row>40</xdr:row>
      <xdr:rowOff>201706</xdr:rowOff>
    </xdr:to>
    <xdr:sp macro="" textlink="">
      <xdr:nvSpPr>
        <xdr:cNvPr id="119" name="Freeform: Shape 118">
          <a:extLst>
            <a:ext uri="{FF2B5EF4-FFF2-40B4-BE49-F238E27FC236}">
              <a16:creationId xmlns:a16="http://schemas.microsoft.com/office/drawing/2014/main" xmlns="" id="{C361DC18-9668-4D48-B073-BEEB1CA0396B}"/>
            </a:ext>
          </a:extLst>
        </xdr:cNvPr>
        <xdr:cNvSpPr/>
      </xdr:nvSpPr>
      <xdr:spPr>
        <a:xfrm>
          <a:off x="9919447" y="14166477"/>
          <a:ext cx="221876" cy="199464"/>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165847</xdr:colOff>
      <xdr:row>38</xdr:row>
      <xdr:rowOff>109817</xdr:rowOff>
    </xdr:from>
    <xdr:to>
      <xdr:col>30</xdr:col>
      <xdr:colOff>77981</xdr:colOff>
      <xdr:row>40</xdr:row>
      <xdr:rowOff>42581</xdr:rowOff>
    </xdr:to>
    <xdr:sp macro="" textlink="">
      <xdr:nvSpPr>
        <xdr:cNvPr id="120" name="Freeform: Shape 119">
          <a:extLst>
            <a:ext uri="{FF2B5EF4-FFF2-40B4-BE49-F238E27FC236}">
              <a16:creationId xmlns:a16="http://schemas.microsoft.com/office/drawing/2014/main" xmlns="" id="{15F24A40-17AD-4FF6-BD88-CA6247E7F308}"/>
            </a:ext>
          </a:extLst>
        </xdr:cNvPr>
        <xdr:cNvSpPr/>
      </xdr:nvSpPr>
      <xdr:spPr>
        <a:xfrm>
          <a:off x="10183906" y="13646523"/>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194983</xdr:colOff>
      <xdr:row>38</xdr:row>
      <xdr:rowOff>71717</xdr:rowOff>
    </xdr:from>
    <xdr:to>
      <xdr:col>29</xdr:col>
      <xdr:colOff>174352</xdr:colOff>
      <xdr:row>40</xdr:row>
      <xdr:rowOff>4481</xdr:rowOff>
    </xdr:to>
    <xdr:sp macro="" textlink="">
      <xdr:nvSpPr>
        <xdr:cNvPr id="121" name="Freeform: Shape 120">
          <a:extLst>
            <a:ext uri="{FF2B5EF4-FFF2-40B4-BE49-F238E27FC236}">
              <a16:creationId xmlns:a16="http://schemas.microsoft.com/office/drawing/2014/main" xmlns="" id="{2916C308-5458-4C8F-BCF2-2385B342759C}"/>
            </a:ext>
          </a:extLst>
        </xdr:cNvPr>
        <xdr:cNvSpPr/>
      </xdr:nvSpPr>
      <xdr:spPr>
        <a:xfrm>
          <a:off x="9955307" y="13608423"/>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25</xdr:col>
      <xdr:colOff>268941</xdr:colOff>
      <xdr:row>37</xdr:row>
      <xdr:rowOff>134470</xdr:rowOff>
    </xdr:from>
    <xdr:to>
      <xdr:col>26</xdr:col>
      <xdr:colOff>214692</xdr:colOff>
      <xdr:row>39</xdr:row>
      <xdr:rowOff>67235</xdr:rowOff>
    </xdr:to>
    <xdr:sp macro="" textlink="">
      <xdr:nvSpPr>
        <xdr:cNvPr id="122" name="Freeform: Shape 121">
          <a:extLst>
            <a:ext uri="{FF2B5EF4-FFF2-40B4-BE49-F238E27FC236}">
              <a16:creationId xmlns:a16="http://schemas.microsoft.com/office/drawing/2014/main" xmlns="" id="{332584C4-2465-4F4E-98B2-72C728B49987}"/>
            </a:ext>
          </a:extLst>
        </xdr:cNvPr>
        <xdr:cNvSpPr/>
      </xdr:nvSpPr>
      <xdr:spPr>
        <a:xfrm>
          <a:off x="9155206" y="13514294"/>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219636</xdr:colOff>
      <xdr:row>38</xdr:row>
      <xdr:rowOff>17929</xdr:rowOff>
    </xdr:from>
    <xdr:to>
      <xdr:col>27</xdr:col>
      <xdr:colOff>165387</xdr:colOff>
      <xdr:row>39</xdr:row>
      <xdr:rowOff>107576</xdr:rowOff>
    </xdr:to>
    <xdr:sp macro="" textlink="">
      <xdr:nvSpPr>
        <xdr:cNvPr id="123" name="Freeform: Shape 122">
          <a:extLst>
            <a:ext uri="{FF2B5EF4-FFF2-40B4-BE49-F238E27FC236}">
              <a16:creationId xmlns:a16="http://schemas.microsoft.com/office/drawing/2014/main" xmlns="" id="{75BCA41A-A16A-401E-9A0C-FB4C1FD3AD81}"/>
            </a:ext>
          </a:extLst>
        </xdr:cNvPr>
        <xdr:cNvSpPr/>
      </xdr:nvSpPr>
      <xdr:spPr>
        <a:xfrm>
          <a:off x="9397254" y="13554635"/>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25</xdr:col>
      <xdr:colOff>248771</xdr:colOff>
      <xdr:row>36</xdr:row>
      <xdr:rowOff>125506</xdr:rowOff>
    </xdr:from>
    <xdr:to>
      <xdr:col>26</xdr:col>
      <xdr:colOff>194522</xdr:colOff>
      <xdr:row>38</xdr:row>
      <xdr:rowOff>58270</xdr:rowOff>
    </xdr:to>
    <xdr:sp macro="" textlink="">
      <xdr:nvSpPr>
        <xdr:cNvPr id="124" name="Freeform: Shape 123">
          <a:extLst>
            <a:ext uri="{FF2B5EF4-FFF2-40B4-BE49-F238E27FC236}">
              <a16:creationId xmlns:a16="http://schemas.microsoft.com/office/drawing/2014/main" xmlns="" id="{4EA14465-EF12-4C28-9243-0964D29E575F}"/>
            </a:ext>
          </a:extLst>
        </xdr:cNvPr>
        <xdr:cNvSpPr/>
      </xdr:nvSpPr>
      <xdr:spPr>
        <a:xfrm>
          <a:off x="9135036" y="13348447"/>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25</xdr:col>
      <xdr:colOff>42582</xdr:colOff>
      <xdr:row>38</xdr:row>
      <xdr:rowOff>20170</xdr:rowOff>
    </xdr:from>
    <xdr:to>
      <xdr:col>25</xdr:col>
      <xdr:colOff>279686</xdr:colOff>
      <xdr:row>39</xdr:row>
      <xdr:rowOff>109817</xdr:rowOff>
    </xdr:to>
    <xdr:sp macro="" textlink="">
      <xdr:nvSpPr>
        <xdr:cNvPr id="125" name="Freeform: Shape 124">
          <a:extLst>
            <a:ext uri="{FF2B5EF4-FFF2-40B4-BE49-F238E27FC236}">
              <a16:creationId xmlns:a16="http://schemas.microsoft.com/office/drawing/2014/main" xmlns="" id="{0C1B7A4E-755D-4266-953E-35961B039924}"/>
            </a:ext>
          </a:extLst>
        </xdr:cNvPr>
        <xdr:cNvSpPr/>
      </xdr:nvSpPr>
      <xdr:spPr>
        <a:xfrm>
          <a:off x="8928847" y="13556876"/>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224118</xdr:colOff>
      <xdr:row>36</xdr:row>
      <xdr:rowOff>89646</xdr:rowOff>
    </xdr:from>
    <xdr:to>
      <xdr:col>27</xdr:col>
      <xdr:colOff>169869</xdr:colOff>
      <xdr:row>38</xdr:row>
      <xdr:rowOff>22410</xdr:rowOff>
    </xdr:to>
    <xdr:sp macro="" textlink="">
      <xdr:nvSpPr>
        <xdr:cNvPr id="126" name="Freeform: Shape 125">
          <a:extLst>
            <a:ext uri="{FF2B5EF4-FFF2-40B4-BE49-F238E27FC236}">
              <a16:creationId xmlns:a16="http://schemas.microsoft.com/office/drawing/2014/main" xmlns="" id="{987798C5-E1EB-4D42-AD41-825D009AADD5}"/>
            </a:ext>
          </a:extLst>
        </xdr:cNvPr>
        <xdr:cNvSpPr/>
      </xdr:nvSpPr>
      <xdr:spPr>
        <a:xfrm>
          <a:off x="9401736" y="13312587"/>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107576</xdr:colOff>
      <xdr:row>36</xdr:row>
      <xdr:rowOff>118782</xdr:rowOff>
    </xdr:from>
    <xdr:to>
      <xdr:col>29</xdr:col>
      <xdr:colOff>86945</xdr:colOff>
      <xdr:row>38</xdr:row>
      <xdr:rowOff>51546</xdr:rowOff>
    </xdr:to>
    <xdr:sp macro="" textlink="">
      <xdr:nvSpPr>
        <xdr:cNvPr id="127" name="Freeform: Shape 126">
          <a:extLst>
            <a:ext uri="{FF2B5EF4-FFF2-40B4-BE49-F238E27FC236}">
              <a16:creationId xmlns:a16="http://schemas.microsoft.com/office/drawing/2014/main" xmlns="" id="{1572E36C-5315-43B7-AB67-C0FA3E62D16A}"/>
            </a:ext>
          </a:extLst>
        </xdr:cNvPr>
        <xdr:cNvSpPr/>
      </xdr:nvSpPr>
      <xdr:spPr>
        <a:xfrm>
          <a:off x="9867900" y="13341723"/>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181535</xdr:colOff>
      <xdr:row>37</xdr:row>
      <xdr:rowOff>13446</xdr:rowOff>
    </xdr:from>
    <xdr:to>
      <xdr:col>30</xdr:col>
      <xdr:colOff>93669</xdr:colOff>
      <xdr:row>38</xdr:row>
      <xdr:rowOff>103093</xdr:rowOff>
    </xdr:to>
    <xdr:sp macro="" textlink="">
      <xdr:nvSpPr>
        <xdr:cNvPr id="128" name="Freeform: Shape 127">
          <a:extLst>
            <a:ext uri="{FF2B5EF4-FFF2-40B4-BE49-F238E27FC236}">
              <a16:creationId xmlns:a16="http://schemas.microsoft.com/office/drawing/2014/main" xmlns="" id="{31F997E6-0284-4F25-BF06-1458C8B34673}"/>
            </a:ext>
          </a:extLst>
        </xdr:cNvPr>
        <xdr:cNvSpPr/>
      </xdr:nvSpPr>
      <xdr:spPr>
        <a:xfrm>
          <a:off x="10199594" y="13393270"/>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27</xdr:col>
      <xdr:colOff>199464</xdr:colOff>
      <xdr:row>37</xdr:row>
      <xdr:rowOff>132229</xdr:rowOff>
    </xdr:from>
    <xdr:to>
      <xdr:col>28</xdr:col>
      <xdr:colOff>145215</xdr:colOff>
      <xdr:row>39</xdr:row>
      <xdr:rowOff>64994</xdr:rowOff>
    </xdr:to>
    <xdr:sp macro="" textlink="">
      <xdr:nvSpPr>
        <xdr:cNvPr id="129" name="Freeform: Shape 128">
          <a:extLst>
            <a:ext uri="{FF2B5EF4-FFF2-40B4-BE49-F238E27FC236}">
              <a16:creationId xmlns:a16="http://schemas.microsoft.com/office/drawing/2014/main" xmlns="" id="{19D16BB5-9BC7-4855-B371-B43EA31AB498}"/>
            </a:ext>
          </a:extLst>
        </xdr:cNvPr>
        <xdr:cNvSpPr/>
      </xdr:nvSpPr>
      <xdr:spPr>
        <a:xfrm>
          <a:off x="9668435" y="13512053"/>
          <a:ext cx="237104" cy="246529"/>
        </a:xfrm>
        <a:custGeom>
          <a:avLst/>
          <a:gdLst>
            <a:gd name="connsiteX0" fmla="*/ 1780 w 237104"/>
            <a:gd name="connsiteY0" fmla="*/ 112059 h 246529"/>
            <a:gd name="connsiteX1" fmla="*/ 46604 w 237104"/>
            <a:gd name="connsiteY1" fmla="*/ 224117 h 246529"/>
            <a:gd name="connsiteX2" fmla="*/ 113839 w 237104"/>
            <a:gd name="connsiteY2" fmla="*/ 246529 h 246529"/>
            <a:gd name="connsiteX3" fmla="*/ 158663 w 237104"/>
            <a:gd name="connsiteY3" fmla="*/ 235323 h 246529"/>
            <a:gd name="connsiteX4" fmla="*/ 214692 w 237104"/>
            <a:gd name="connsiteY4" fmla="*/ 134470 h 246529"/>
            <a:gd name="connsiteX5" fmla="*/ 225898 w 237104"/>
            <a:gd name="connsiteY5" fmla="*/ 100853 h 246529"/>
            <a:gd name="connsiteX6" fmla="*/ 237104 w 237104"/>
            <a:gd name="connsiteY6" fmla="*/ 67235 h 246529"/>
            <a:gd name="connsiteX7" fmla="*/ 225898 w 237104"/>
            <a:gd name="connsiteY7" fmla="*/ 11206 h 246529"/>
            <a:gd name="connsiteX8" fmla="*/ 192280 w 237104"/>
            <a:gd name="connsiteY8" fmla="*/ 0 h 246529"/>
            <a:gd name="connsiteX9" fmla="*/ 35398 w 237104"/>
            <a:gd name="connsiteY9" fmla="*/ 11206 h 246529"/>
            <a:gd name="connsiteX10" fmla="*/ 1780 w 237104"/>
            <a:gd name="connsiteY10" fmla="*/ 44823 h 246529"/>
            <a:gd name="connsiteX11" fmla="*/ 1780 w 237104"/>
            <a:gd name="connsiteY11" fmla="*/ 112059 h 2465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237104" h="246529">
              <a:moveTo>
                <a:pt x="1780" y="112059"/>
              </a:moveTo>
              <a:cubicBezTo>
                <a:pt x="9251" y="141941"/>
                <a:pt x="-2084" y="197068"/>
                <a:pt x="46604" y="224117"/>
              </a:cubicBezTo>
              <a:cubicBezTo>
                <a:pt x="67255" y="235590"/>
                <a:pt x="113839" y="246529"/>
                <a:pt x="113839" y="246529"/>
              </a:cubicBezTo>
              <a:cubicBezTo>
                <a:pt x="128780" y="242794"/>
                <a:pt x="145291" y="242964"/>
                <a:pt x="158663" y="235323"/>
              </a:cubicBezTo>
              <a:cubicBezTo>
                <a:pt x="200105" y="211642"/>
                <a:pt x="200507" y="177024"/>
                <a:pt x="214692" y="134470"/>
              </a:cubicBezTo>
              <a:lnTo>
                <a:pt x="225898" y="100853"/>
              </a:lnTo>
              <a:lnTo>
                <a:pt x="237104" y="67235"/>
              </a:lnTo>
              <a:cubicBezTo>
                <a:pt x="233369" y="48559"/>
                <a:pt x="236463" y="27053"/>
                <a:pt x="225898" y="11206"/>
              </a:cubicBezTo>
              <a:cubicBezTo>
                <a:pt x="219346" y="1378"/>
                <a:pt x="204092" y="0"/>
                <a:pt x="192280" y="0"/>
              </a:cubicBezTo>
              <a:cubicBezTo>
                <a:pt x="139853" y="0"/>
                <a:pt x="87692" y="7471"/>
                <a:pt x="35398" y="11206"/>
              </a:cubicBezTo>
              <a:lnTo>
                <a:pt x="1780" y="44823"/>
              </a:lnTo>
              <a:cubicBezTo>
                <a:pt x="13514" y="126961"/>
                <a:pt x="-5691" y="82177"/>
                <a:pt x="1780" y="112059"/>
              </a:cubicBezTo>
              <a:close/>
            </a:path>
          </a:pathLst>
        </a:cu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22</xdr:col>
      <xdr:colOff>22411</xdr:colOff>
      <xdr:row>35</xdr:row>
      <xdr:rowOff>78441</xdr:rowOff>
    </xdr:from>
    <xdr:to>
      <xdr:col>22</xdr:col>
      <xdr:colOff>89647</xdr:colOff>
      <xdr:row>36</xdr:row>
      <xdr:rowOff>22412</xdr:rowOff>
    </xdr:to>
    <xdr:sp macro="" textlink="">
      <xdr:nvSpPr>
        <xdr:cNvPr id="130" name="Oval 129">
          <a:extLst>
            <a:ext uri="{FF2B5EF4-FFF2-40B4-BE49-F238E27FC236}">
              <a16:creationId xmlns:a16="http://schemas.microsoft.com/office/drawing/2014/main" xmlns="" id="{DD8D4415-C71A-46A9-8477-6D0B1BB46B78}"/>
            </a:ext>
          </a:extLst>
        </xdr:cNvPr>
        <xdr:cNvSpPr/>
      </xdr:nvSpPr>
      <xdr:spPr>
        <a:xfrm>
          <a:off x="8202705" y="13144500"/>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22</xdr:col>
      <xdr:colOff>123264</xdr:colOff>
      <xdr:row>35</xdr:row>
      <xdr:rowOff>78441</xdr:rowOff>
    </xdr:from>
    <xdr:to>
      <xdr:col>23</xdr:col>
      <xdr:colOff>67235</xdr:colOff>
      <xdr:row>36</xdr:row>
      <xdr:rowOff>22412</xdr:rowOff>
    </xdr:to>
    <xdr:sp macro="" textlink="">
      <xdr:nvSpPr>
        <xdr:cNvPr id="131" name="Oval 130">
          <a:extLst>
            <a:ext uri="{FF2B5EF4-FFF2-40B4-BE49-F238E27FC236}">
              <a16:creationId xmlns:a16="http://schemas.microsoft.com/office/drawing/2014/main" xmlns="" id="{F7019794-4B8D-4F14-A2E3-0584C4E102A4}"/>
            </a:ext>
          </a:extLst>
        </xdr:cNvPr>
        <xdr:cNvSpPr/>
      </xdr:nvSpPr>
      <xdr:spPr>
        <a:xfrm>
          <a:off x="8303558" y="13144500"/>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23</xdr:col>
      <xdr:colOff>123265</xdr:colOff>
      <xdr:row>35</xdr:row>
      <xdr:rowOff>89647</xdr:rowOff>
    </xdr:from>
    <xdr:to>
      <xdr:col>23</xdr:col>
      <xdr:colOff>190501</xdr:colOff>
      <xdr:row>36</xdr:row>
      <xdr:rowOff>33618</xdr:rowOff>
    </xdr:to>
    <xdr:sp macro="" textlink="">
      <xdr:nvSpPr>
        <xdr:cNvPr id="132" name="Oval 131">
          <a:extLst>
            <a:ext uri="{FF2B5EF4-FFF2-40B4-BE49-F238E27FC236}">
              <a16:creationId xmlns:a16="http://schemas.microsoft.com/office/drawing/2014/main" xmlns="" id="{DAF9B346-D1FD-42D8-ACF7-C58C110C1608}"/>
            </a:ext>
          </a:extLst>
        </xdr:cNvPr>
        <xdr:cNvSpPr/>
      </xdr:nvSpPr>
      <xdr:spPr>
        <a:xfrm>
          <a:off x="8426824" y="13155706"/>
          <a:ext cx="67236" cy="100853"/>
        </a:xfrm>
        <a:prstGeom prst="ellipse">
          <a:avLst/>
        </a:prstGeom>
        <a:solidFill>
          <a:schemeClr val="bg2">
            <a:lumMod val="50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23</xdr:col>
      <xdr:colOff>242048</xdr:colOff>
      <xdr:row>35</xdr:row>
      <xdr:rowOff>85165</xdr:rowOff>
    </xdr:from>
    <xdr:to>
      <xdr:col>24</xdr:col>
      <xdr:colOff>17931</xdr:colOff>
      <xdr:row>36</xdr:row>
      <xdr:rowOff>29136</xdr:rowOff>
    </xdr:to>
    <xdr:sp macro="" textlink="">
      <xdr:nvSpPr>
        <xdr:cNvPr id="133" name="Oval 132">
          <a:extLst>
            <a:ext uri="{FF2B5EF4-FFF2-40B4-BE49-F238E27FC236}">
              <a16:creationId xmlns:a16="http://schemas.microsoft.com/office/drawing/2014/main" xmlns="" id="{8EEA2664-5C51-4AF1-87C1-F60664BE0A40}"/>
            </a:ext>
          </a:extLst>
        </xdr:cNvPr>
        <xdr:cNvSpPr/>
      </xdr:nvSpPr>
      <xdr:spPr>
        <a:xfrm>
          <a:off x="8545607" y="13151224"/>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25</xdr:col>
      <xdr:colOff>56029</xdr:colOff>
      <xdr:row>35</xdr:row>
      <xdr:rowOff>134470</xdr:rowOff>
    </xdr:from>
    <xdr:to>
      <xdr:col>25</xdr:col>
      <xdr:colOff>123265</xdr:colOff>
      <xdr:row>36</xdr:row>
      <xdr:rowOff>78441</xdr:rowOff>
    </xdr:to>
    <xdr:sp macro="" textlink="">
      <xdr:nvSpPr>
        <xdr:cNvPr id="134" name="Oval 133">
          <a:extLst>
            <a:ext uri="{FF2B5EF4-FFF2-40B4-BE49-F238E27FC236}">
              <a16:creationId xmlns:a16="http://schemas.microsoft.com/office/drawing/2014/main" xmlns="" id="{90D0D0AA-1519-45A8-B07D-7D5E0845106A}"/>
            </a:ext>
          </a:extLst>
        </xdr:cNvPr>
        <xdr:cNvSpPr/>
      </xdr:nvSpPr>
      <xdr:spPr>
        <a:xfrm>
          <a:off x="8942294" y="13200529"/>
          <a:ext cx="67236" cy="100853"/>
        </a:xfrm>
        <a:prstGeom prst="ellipse">
          <a:avLst/>
        </a:prstGeom>
        <a:solidFill>
          <a:schemeClr val="bg1">
            <a:lumMod val="8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24</xdr:col>
      <xdr:colOff>89647</xdr:colOff>
      <xdr:row>35</xdr:row>
      <xdr:rowOff>100853</xdr:rowOff>
    </xdr:from>
    <xdr:to>
      <xdr:col>24</xdr:col>
      <xdr:colOff>156883</xdr:colOff>
      <xdr:row>36</xdr:row>
      <xdr:rowOff>44824</xdr:rowOff>
    </xdr:to>
    <xdr:sp macro="" textlink="">
      <xdr:nvSpPr>
        <xdr:cNvPr id="135" name="Oval 134">
          <a:extLst>
            <a:ext uri="{FF2B5EF4-FFF2-40B4-BE49-F238E27FC236}">
              <a16:creationId xmlns:a16="http://schemas.microsoft.com/office/drawing/2014/main" xmlns="" id="{5DDBCE20-836F-467C-9CB1-C06A8C683918}"/>
            </a:ext>
          </a:extLst>
        </xdr:cNvPr>
        <xdr:cNvSpPr/>
      </xdr:nvSpPr>
      <xdr:spPr>
        <a:xfrm>
          <a:off x="8684559" y="13166912"/>
          <a:ext cx="67236" cy="100853"/>
        </a:xfrm>
        <a:prstGeom prst="ellipse">
          <a:avLst/>
        </a:prstGeom>
        <a:solidFill>
          <a:schemeClr val="bg2">
            <a:lumMod val="50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24</xdr:col>
      <xdr:colOff>197224</xdr:colOff>
      <xdr:row>35</xdr:row>
      <xdr:rowOff>141195</xdr:rowOff>
    </xdr:from>
    <xdr:to>
      <xdr:col>24</xdr:col>
      <xdr:colOff>264460</xdr:colOff>
      <xdr:row>36</xdr:row>
      <xdr:rowOff>85166</xdr:rowOff>
    </xdr:to>
    <xdr:sp macro="" textlink="">
      <xdr:nvSpPr>
        <xdr:cNvPr id="136" name="Oval 135">
          <a:extLst>
            <a:ext uri="{FF2B5EF4-FFF2-40B4-BE49-F238E27FC236}">
              <a16:creationId xmlns:a16="http://schemas.microsoft.com/office/drawing/2014/main" xmlns="" id="{1CB727A0-5DA1-45EF-AECB-D2D54B571B6C}"/>
            </a:ext>
          </a:extLst>
        </xdr:cNvPr>
        <xdr:cNvSpPr/>
      </xdr:nvSpPr>
      <xdr:spPr>
        <a:xfrm>
          <a:off x="8792136" y="13207254"/>
          <a:ext cx="67236" cy="100853"/>
        </a:xfrm>
        <a:prstGeom prst="ellipse">
          <a:avLst/>
        </a:prstGeom>
        <a:solidFill>
          <a:schemeClr val="bg1">
            <a:lumMod val="8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25</xdr:col>
      <xdr:colOff>190500</xdr:colOff>
      <xdr:row>36</xdr:row>
      <xdr:rowOff>0</xdr:rowOff>
    </xdr:from>
    <xdr:to>
      <xdr:col>25</xdr:col>
      <xdr:colOff>257736</xdr:colOff>
      <xdr:row>36</xdr:row>
      <xdr:rowOff>100853</xdr:rowOff>
    </xdr:to>
    <xdr:sp macro="" textlink="">
      <xdr:nvSpPr>
        <xdr:cNvPr id="137" name="Oval 136">
          <a:extLst>
            <a:ext uri="{FF2B5EF4-FFF2-40B4-BE49-F238E27FC236}">
              <a16:creationId xmlns:a16="http://schemas.microsoft.com/office/drawing/2014/main" xmlns="" id="{7584B5AD-FFFD-4453-885E-EF15F0570722}"/>
            </a:ext>
          </a:extLst>
        </xdr:cNvPr>
        <xdr:cNvSpPr/>
      </xdr:nvSpPr>
      <xdr:spPr>
        <a:xfrm>
          <a:off x="9076765" y="13222941"/>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26</xdr:col>
      <xdr:colOff>152400</xdr:colOff>
      <xdr:row>35</xdr:row>
      <xdr:rowOff>152400</xdr:rowOff>
    </xdr:from>
    <xdr:to>
      <xdr:col>26</xdr:col>
      <xdr:colOff>219636</xdr:colOff>
      <xdr:row>36</xdr:row>
      <xdr:rowOff>96371</xdr:rowOff>
    </xdr:to>
    <xdr:sp macro="" textlink="">
      <xdr:nvSpPr>
        <xdr:cNvPr id="138" name="Oval 137">
          <a:extLst>
            <a:ext uri="{FF2B5EF4-FFF2-40B4-BE49-F238E27FC236}">
              <a16:creationId xmlns:a16="http://schemas.microsoft.com/office/drawing/2014/main" xmlns="" id="{1B52CE48-B18A-4905-A338-BC8038944804}"/>
            </a:ext>
          </a:extLst>
        </xdr:cNvPr>
        <xdr:cNvSpPr/>
      </xdr:nvSpPr>
      <xdr:spPr>
        <a:xfrm>
          <a:off x="9330018" y="13218459"/>
          <a:ext cx="67236" cy="100853"/>
        </a:xfrm>
        <a:prstGeom prst="ellipse">
          <a:avLst/>
        </a:prstGeom>
        <a:solidFill>
          <a:schemeClr val="bg2">
            <a:lumMod val="50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26</xdr:col>
      <xdr:colOff>13447</xdr:colOff>
      <xdr:row>35</xdr:row>
      <xdr:rowOff>136711</xdr:rowOff>
    </xdr:from>
    <xdr:to>
      <xdr:col>26</xdr:col>
      <xdr:colOff>80683</xdr:colOff>
      <xdr:row>36</xdr:row>
      <xdr:rowOff>80682</xdr:rowOff>
    </xdr:to>
    <xdr:sp macro="" textlink="">
      <xdr:nvSpPr>
        <xdr:cNvPr id="139" name="Oval 138">
          <a:extLst>
            <a:ext uri="{FF2B5EF4-FFF2-40B4-BE49-F238E27FC236}">
              <a16:creationId xmlns:a16="http://schemas.microsoft.com/office/drawing/2014/main" xmlns="" id="{8A0931F4-BF2A-4100-847B-340AD10066A8}"/>
            </a:ext>
          </a:extLst>
        </xdr:cNvPr>
        <xdr:cNvSpPr/>
      </xdr:nvSpPr>
      <xdr:spPr>
        <a:xfrm>
          <a:off x="9191065" y="13202770"/>
          <a:ext cx="67236" cy="100853"/>
        </a:xfrm>
        <a:prstGeom prst="ellipse">
          <a:avLst/>
        </a:prstGeom>
        <a:solidFill>
          <a:schemeClr val="bg1">
            <a:lumMod val="8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26</xdr:col>
      <xdr:colOff>201706</xdr:colOff>
      <xdr:row>35</xdr:row>
      <xdr:rowOff>44823</xdr:rowOff>
    </xdr:from>
    <xdr:to>
      <xdr:col>26</xdr:col>
      <xdr:colOff>268942</xdr:colOff>
      <xdr:row>35</xdr:row>
      <xdr:rowOff>145676</xdr:rowOff>
    </xdr:to>
    <xdr:sp macro="" textlink="">
      <xdr:nvSpPr>
        <xdr:cNvPr id="140" name="Oval 139">
          <a:extLst>
            <a:ext uri="{FF2B5EF4-FFF2-40B4-BE49-F238E27FC236}">
              <a16:creationId xmlns:a16="http://schemas.microsoft.com/office/drawing/2014/main" xmlns="" id="{8E00EF86-8CCC-4099-B0F9-AE22518C5193}"/>
            </a:ext>
          </a:extLst>
        </xdr:cNvPr>
        <xdr:cNvSpPr/>
      </xdr:nvSpPr>
      <xdr:spPr>
        <a:xfrm>
          <a:off x="9379324" y="13110882"/>
          <a:ext cx="67236" cy="100853"/>
        </a:xfrm>
        <a:prstGeom prst="ellipse">
          <a:avLst/>
        </a:prstGeom>
        <a:solidFill>
          <a:schemeClr val="bg1">
            <a:lumMod val="8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27</xdr:col>
      <xdr:colOff>152400</xdr:colOff>
      <xdr:row>35</xdr:row>
      <xdr:rowOff>152400</xdr:rowOff>
    </xdr:from>
    <xdr:to>
      <xdr:col>27</xdr:col>
      <xdr:colOff>219636</xdr:colOff>
      <xdr:row>36</xdr:row>
      <xdr:rowOff>96371</xdr:rowOff>
    </xdr:to>
    <xdr:sp macro="" textlink="">
      <xdr:nvSpPr>
        <xdr:cNvPr id="141" name="Oval 140">
          <a:extLst>
            <a:ext uri="{FF2B5EF4-FFF2-40B4-BE49-F238E27FC236}">
              <a16:creationId xmlns:a16="http://schemas.microsoft.com/office/drawing/2014/main" xmlns="" id="{F0DF29F4-8072-4D84-BDC9-01351D38A236}"/>
            </a:ext>
          </a:extLst>
        </xdr:cNvPr>
        <xdr:cNvSpPr/>
      </xdr:nvSpPr>
      <xdr:spPr>
        <a:xfrm>
          <a:off x="9621371" y="13218459"/>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28</xdr:col>
      <xdr:colOff>13447</xdr:colOff>
      <xdr:row>36</xdr:row>
      <xdr:rowOff>147918</xdr:rowOff>
    </xdr:from>
    <xdr:to>
      <xdr:col>28</xdr:col>
      <xdr:colOff>80683</xdr:colOff>
      <xdr:row>37</xdr:row>
      <xdr:rowOff>91888</xdr:rowOff>
    </xdr:to>
    <xdr:sp macro="" textlink="">
      <xdr:nvSpPr>
        <xdr:cNvPr id="142" name="Oval 141">
          <a:extLst>
            <a:ext uri="{FF2B5EF4-FFF2-40B4-BE49-F238E27FC236}">
              <a16:creationId xmlns:a16="http://schemas.microsoft.com/office/drawing/2014/main" xmlns="" id="{3859237A-0BA2-4A45-9C3D-25C701AA5471}"/>
            </a:ext>
          </a:extLst>
        </xdr:cNvPr>
        <xdr:cNvSpPr/>
      </xdr:nvSpPr>
      <xdr:spPr>
        <a:xfrm>
          <a:off x="9773771" y="13370859"/>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24</xdr:col>
      <xdr:colOff>268941</xdr:colOff>
      <xdr:row>35</xdr:row>
      <xdr:rowOff>56028</xdr:rowOff>
    </xdr:from>
    <xdr:to>
      <xdr:col>25</xdr:col>
      <xdr:colOff>44824</xdr:colOff>
      <xdr:row>35</xdr:row>
      <xdr:rowOff>156881</xdr:rowOff>
    </xdr:to>
    <xdr:sp macro="" textlink="">
      <xdr:nvSpPr>
        <xdr:cNvPr id="143" name="Oval 142">
          <a:extLst>
            <a:ext uri="{FF2B5EF4-FFF2-40B4-BE49-F238E27FC236}">
              <a16:creationId xmlns:a16="http://schemas.microsoft.com/office/drawing/2014/main" xmlns="" id="{6C44C77F-567B-4D4C-BE06-226C0A1E1014}"/>
            </a:ext>
          </a:extLst>
        </xdr:cNvPr>
        <xdr:cNvSpPr/>
      </xdr:nvSpPr>
      <xdr:spPr>
        <a:xfrm>
          <a:off x="8863853" y="13122087"/>
          <a:ext cx="67236" cy="100853"/>
        </a:xfrm>
        <a:prstGeom prst="ellipse">
          <a:avLst/>
        </a:prstGeom>
        <a:solidFill>
          <a:schemeClr val="bg2">
            <a:lumMod val="50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26</xdr:col>
      <xdr:colOff>62752</xdr:colOff>
      <xdr:row>35</xdr:row>
      <xdr:rowOff>17929</xdr:rowOff>
    </xdr:from>
    <xdr:to>
      <xdr:col>26</xdr:col>
      <xdr:colOff>129988</xdr:colOff>
      <xdr:row>35</xdr:row>
      <xdr:rowOff>118782</xdr:rowOff>
    </xdr:to>
    <xdr:sp macro="" textlink="">
      <xdr:nvSpPr>
        <xdr:cNvPr id="144" name="Oval 143">
          <a:extLst>
            <a:ext uri="{FF2B5EF4-FFF2-40B4-BE49-F238E27FC236}">
              <a16:creationId xmlns:a16="http://schemas.microsoft.com/office/drawing/2014/main" xmlns="" id="{6A138249-E4E7-4E7C-B823-1765C9A49DE7}"/>
            </a:ext>
          </a:extLst>
        </xdr:cNvPr>
        <xdr:cNvSpPr/>
      </xdr:nvSpPr>
      <xdr:spPr>
        <a:xfrm>
          <a:off x="9240370" y="13083988"/>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27</xdr:col>
      <xdr:colOff>13447</xdr:colOff>
      <xdr:row>35</xdr:row>
      <xdr:rowOff>147917</xdr:rowOff>
    </xdr:from>
    <xdr:to>
      <xdr:col>27</xdr:col>
      <xdr:colOff>80683</xdr:colOff>
      <xdr:row>36</xdr:row>
      <xdr:rowOff>91888</xdr:rowOff>
    </xdr:to>
    <xdr:sp macro="" textlink="">
      <xdr:nvSpPr>
        <xdr:cNvPr id="145" name="Oval 144">
          <a:extLst>
            <a:ext uri="{FF2B5EF4-FFF2-40B4-BE49-F238E27FC236}">
              <a16:creationId xmlns:a16="http://schemas.microsoft.com/office/drawing/2014/main" xmlns="" id="{5AE2D2FF-0045-4369-B4C7-20C0E6E03171}"/>
            </a:ext>
          </a:extLst>
        </xdr:cNvPr>
        <xdr:cNvSpPr/>
      </xdr:nvSpPr>
      <xdr:spPr>
        <a:xfrm>
          <a:off x="9482418" y="13213976"/>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28</xdr:col>
      <xdr:colOff>67235</xdr:colOff>
      <xdr:row>35</xdr:row>
      <xdr:rowOff>78442</xdr:rowOff>
    </xdr:from>
    <xdr:to>
      <xdr:col>28</xdr:col>
      <xdr:colOff>134471</xdr:colOff>
      <xdr:row>36</xdr:row>
      <xdr:rowOff>22413</xdr:rowOff>
    </xdr:to>
    <xdr:sp macro="" textlink="">
      <xdr:nvSpPr>
        <xdr:cNvPr id="146" name="Oval 145">
          <a:extLst>
            <a:ext uri="{FF2B5EF4-FFF2-40B4-BE49-F238E27FC236}">
              <a16:creationId xmlns:a16="http://schemas.microsoft.com/office/drawing/2014/main" xmlns="" id="{91AE97C7-1C01-42AA-A053-B43A56A80AE2}"/>
            </a:ext>
          </a:extLst>
        </xdr:cNvPr>
        <xdr:cNvSpPr/>
      </xdr:nvSpPr>
      <xdr:spPr>
        <a:xfrm>
          <a:off x="9827559" y="13144501"/>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28</xdr:col>
      <xdr:colOff>152400</xdr:colOff>
      <xdr:row>35</xdr:row>
      <xdr:rowOff>152400</xdr:rowOff>
    </xdr:from>
    <xdr:to>
      <xdr:col>28</xdr:col>
      <xdr:colOff>219636</xdr:colOff>
      <xdr:row>36</xdr:row>
      <xdr:rowOff>96371</xdr:rowOff>
    </xdr:to>
    <xdr:sp macro="" textlink="">
      <xdr:nvSpPr>
        <xdr:cNvPr id="147" name="Oval 146">
          <a:extLst>
            <a:ext uri="{FF2B5EF4-FFF2-40B4-BE49-F238E27FC236}">
              <a16:creationId xmlns:a16="http://schemas.microsoft.com/office/drawing/2014/main" xmlns="" id="{826F30CE-3037-4925-B6D5-7D88CA4DE95B}"/>
            </a:ext>
          </a:extLst>
        </xdr:cNvPr>
        <xdr:cNvSpPr/>
      </xdr:nvSpPr>
      <xdr:spPr>
        <a:xfrm>
          <a:off x="9912724" y="13218459"/>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29</xdr:col>
      <xdr:colOff>170329</xdr:colOff>
      <xdr:row>35</xdr:row>
      <xdr:rowOff>147918</xdr:rowOff>
    </xdr:from>
    <xdr:to>
      <xdr:col>29</xdr:col>
      <xdr:colOff>237565</xdr:colOff>
      <xdr:row>36</xdr:row>
      <xdr:rowOff>91889</xdr:rowOff>
    </xdr:to>
    <xdr:sp macro="" textlink="">
      <xdr:nvSpPr>
        <xdr:cNvPr id="148" name="Oval 147">
          <a:extLst>
            <a:ext uri="{FF2B5EF4-FFF2-40B4-BE49-F238E27FC236}">
              <a16:creationId xmlns:a16="http://schemas.microsoft.com/office/drawing/2014/main" xmlns="" id="{DCF16DC0-50BA-4322-8FA3-04C50FE92D0B}"/>
            </a:ext>
          </a:extLst>
        </xdr:cNvPr>
        <xdr:cNvSpPr/>
      </xdr:nvSpPr>
      <xdr:spPr>
        <a:xfrm>
          <a:off x="10188388" y="13213977"/>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29</xdr:col>
      <xdr:colOff>302559</xdr:colOff>
      <xdr:row>35</xdr:row>
      <xdr:rowOff>145676</xdr:rowOff>
    </xdr:from>
    <xdr:to>
      <xdr:col>30</xdr:col>
      <xdr:colOff>44825</xdr:colOff>
      <xdr:row>36</xdr:row>
      <xdr:rowOff>89647</xdr:rowOff>
    </xdr:to>
    <xdr:sp macro="" textlink="">
      <xdr:nvSpPr>
        <xdr:cNvPr id="149" name="Oval 148">
          <a:extLst>
            <a:ext uri="{FF2B5EF4-FFF2-40B4-BE49-F238E27FC236}">
              <a16:creationId xmlns:a16="http://schemas.microsoft.com/office/drawing/2014/main" xmlns="" id="{824EDCE9-C7CC-4EBF-A9A5-D086F1EDDCBE}"/>
            </a:ext>
          </a:extLst>
        </xdr:cNvPr>
        <xdr:cNvSpPr/>
      </xdr:nvSpPr>
      <xdr:spPr>
        <a:xfrm>
          <a:off x="10320618" y="13211735"/>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25</xdr:col>
      <xdr:colOff>152400</xdr:colOff>
      <xdr:row>35</xdr:row>
      <xdr:rowOff>51546</xdr:rowOff>
    </xdr:from>
    <xdr:to>
      <xdr:col>25</xdr:col>
      <xdr:colOff>219636</xdr:colOff>
      <xdr:row>35</xdr:row>
      <xdr:rowOff>152399</xdr:rowOff>
    </xdr:to>
    <xdr:sp macro="" textlink="">
      <xdr:nvSpPr>
        <xdr:cNvPr id="150" name="Oval 149">
          <a:extLst>
            <a:ext uri="{FF2B5EF4-FFF2-40B4-BE49-F238E27FC236}">
              <a16:creationId xmlns:a16="http://schemas.microsoft.com/office/drawing/2014/main" xmlns="" id="{E47BFC70-B775-4009-906F-BE1115CC4F64}"/>
            </a:ext>
          </a:extLst>
        </xdr:cNvPr>
        <xdr:cNvSpPr/>
      </xdr:nvSpPr>
      <xdr:spPr>
        <a:xfrm>
          <a:off x="9038665" y="13117605"/>
          <a:ext cx="67236" cy="100853"/>
        </a:xfrm>
        <a:prstGeom prst="ellipse">
          <a:avLst/>
        </a:prstGeom>
        <a:solidFill>
          <a:schemeClr val="bg2">
            <a:lumMod val="50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28</xdr:col>
      <xdr:colOff>13447</xdr:colOff>
      <xdr:row>35</xdr:row>
      <xdr:rowOff>147917</xdr:rowOff>
    </xdr:from>
    <xdr:to>
      <xdr:col>28</xdr:col>
      <xdr:colOff>80683</xdr:colOff>
      <xdr:row>36</xdr:row>
      <xdr:rowOff>91888</xdr:rowOff>
    </xdr:to>
    <xdr:sp macro="" textlink="">
      <xdr:nvSpPr>
        <xdr:cNvPr id="151" name="Oval 150">
          <a:extLst>
            <a:ext uri="{FF2B5EF4-FFF2-40B4-BE49-F238E27FC236}">
              <a16:creationId xmlns:a16="http://schemas.microsoft.com/office/drawing/2014/main" xmlns="" id="{81DD5D8F-109E-45B0-9614-2FEC56B5B3A1}"/>
            </a:ext>
          </a:extLst>
        </xdr:cNvPr>
        <xdr:cNvSpPr/>
      </xdr:nvSpPr>
      <xdr:spPr>
        <a:xfrm>
          <a:off x="9773771" y="13213976"/>
          <a:ext cx="67236" cy="100853"/>
        </a:xfrm>
        <a:prstGeom prst="ellipse">
          <a:avLst/>
        </a:prstGeom>
        <a:solidFill>
          <a:schemeClr val="bg1">
            <a:lumMod val="8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29</xdr:col>
      <xdr:colOff>20171</xdr:colOff>
      <xdr:row>35</xdr:row>
      <xdr:rowOff>132229</xdr:rowOff>
    </xdr:from>
    <xdr:to>
      <xdr:col>29</xdr:col>
      <xdr:colOff>87407</xdr:colOff>
      <xdr:row>36</xdr:row>
      <xdr:rowOff>76200</xdr:rowOff>
    </xdr:to>
    <xdr:sp macro="" textlink="">
      <xdr:nvSpPr>
        <xdr:cNvPr id="152" name="Oval 151">
          <a:extLst>
            <a:ext uri="{FF2B5EF4-FFF2-40B4-BE49-F238E27FC236}">
              <a16:creationId xmlns:a16="http://schemas.microsoft.com/office/drawing/2014/main" xmlns="" id="{4A4C4CEB-F787-4F53-BEE9-6E8B3DBC54D7}"/>
            </a:ext>
          </a:extLst>
        </xdr:cNvPr>
        <xdr:cNvSpPr/>
      </xdr:nvSpPr>
      <xdr:spPr>
        <a:xfrm>
          <a:off x="10038230" y="13198288"/>
          <a:ext cx="67236" cy="100853"/>
        </a:xfrm>
        <a:prstGeom prst="ellipse">
          <a:avLst/>
        </a:prstGeom>
        <a:solidFill>
          <a:schemeClr val="bg2">
            <a:lumMod val="75000"/>
          </a:schemeClr>
        </a:solidFill>
        <a:ln>
          <a:solidFill>
            <a:schemeClr val="bg2">
              <a:lumMod val="75000"/>
            </a:schemeClr>
          </a:solidFill>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p>
      </xdr:txBody>
    </xdr:sp>
    <xdr:clientData/>
  </xdr:twoCellAnchor>
  <xdr:twoCellAnchor editAs="oneCell">
    <xdr:from>
      <xdr:col>21</xdr:col>
      <xdr:colOff>33617</xdr:colOff>
      <xdr:row>15</xdr:row>
      <xdr:rowOff>112058</xdr:rowOff>
    </xdr:from>
    <xdr:to>
      <xdr:col>24</xdr:col>
      <xdr:colOff>268940</xdr:colOff>
      <xdr:row>19</xdr:row>
      <xdr:rowOff>137173</xdr:rowOff>
    </xdr:to>
    <xdr:pic>
      <xdr:nvPicPr>
        <xdr:cNvPr id="153" name="Picture 152" descr="C:\Users\Aamir Naveed\Desktop\El-Bow.png">
          <a:extLst>
            <a:ext uri="{FF2B5EF4-FFF2-40B4-BE49-F238E27FC236}">
              <a16:creationId xmlns:a16="http://schemas.microsoft.com/office/drawing/2014/main" xmlns="" id="{04D38BBC-FC65-4B97-AD7A-118C55294EDA}"/>
            </a:ext>
          </a:extLst>
        </xdr:cNvPr>
        <xdr:cNvPicPr/>
      </xdr:nvPicPr>
      <xdr:blipFill>
        <a:blip xmlns:r="http://schemas.openxmlformats.org/officeDocument/2006/relationships" r:embed="rId2">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rot="5400000">
          <a:off x="8057028" y="9894794"/>
          <a:ext cx="829236" cy="941294"/>
        </a:xfrm>
        <a:prstGeom prst="rect">
          <a:avLst/>
        </a:prstGeom>
        <a:noFill/>
        <a:ln>
          <a:noFill/>
        </a:ln>
      </xdr:spPr>
    </xdr:pic>
    <xdr:clientData/>
  </xdr:twoCellAnchor>
  <xdr:twoCellAnchor>
    <xdr:from>
      <xdr:col>23</xdr:col>
      <xdr:colOff>156882</xdr:colOff>
      <xdr:row>19</xdr:row>
      <xdr:rowOff>134470</xdr:rowOff>
    </xdr:from>
    <xdr:to>
      <xdr:col>24</xdr:col>
      <xdr:colOff>168090</xdr:colOff>
      <xdr:row>23</xdr:row>
      <xdr:rowOff>11206</xdr:rowOff>
    </xdr:to>
    <xdr:sp macro="" textlink="">
      <xdr:nvSpPr>
        <xdr:cNvPr id="154" name="Rectangle 153">
          <a:extLst>
            <a:ext uri="{FF2B5EF4-FFF2-40B4-BE49-F238E27FC236}">
              <a16:creationId xmlns:a16="http://schemas.microsoft.com/office/drawing/2014/main" xmlns="" id="{71845967-814E-4013-B227-7662700E2963}"/>
            </a:ext>
          </a:extLst>
        </xdr:cNvPr>
        <xdr:cNvSpPr/>
      </xdr:nvSpPr>
      <xdr:spPr>
        <a:xfrm rot="16200000" flipV="1">
          <a:off x="8342780" y="4566396"/>
          <a:ext cx="694765" cy="302561"/>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6</xdr:col>
      <xdr:colOff>142876</xdr:colOff>
      <xdr:row>16</xdr:row>
      <xdr:rowOff>155864</xdr:rowOff>
    </xdr:from>
    <xdr:to>
      <xdr:col>7</xdr:col>
      <xdr:colOff>242455</xdr:colOff>
      <xdr:row>20</xdr:row>
      <xdr:rowOff>63500</xdr:rowOff>
    </xdr:to>
    <xdr:sp macro="" textlink="">
      <xdr:nvSpPr>
        <xdr:cNvPr id="99" name="Line 19">
          <a:extLst>
            <a:ext uri="{FF2B5EF4-FFF2-40B4-BE49-F238E27FC236}">
              <a16:creationId xmlns:a16="http://schemas.microsoft.com/office/drawing/2014/main" xmlns="" id="{C884CC68-AA8A-476D-B519-89D49A607991}"/>
            </a:ext>
          </a:extLst>
        </xdr:cNvPr>
        <xdr:cNvSpPr>
          <a:spLocks noChangeShapeType="1"/>
        </xdr:cNvSpPr>
      </xdr:nvSpPr>
      <xdr:spPr bwMode="auto">
        <a:xfrm flipV="1">
          <a:off x="2524126" y="3981739"/>
          <a:ext cx="496454" cy="7331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3</xdr:col>
      <xdr:colOff>76541</xdr:colOff>
      <xdr:row>25</xdr:row>
      <xdr:rowOff>59531</xdr:rowOff>
    </xdr:from>
    <xdr:to>
      <xdr:col>7</xdr:col>
      <xdr:colOff>187099</xdr:colOff>
      <xdr:row>40</xdr:row>
      <xdr:rowOff>25513</xdr:rowOff>
    </xdr:to>
    <xdr:pic>
      <xdr:nvPicPr>
        <xdr:cNvPr id="100" name="Picture 99" descr="China Plastic Sink Tap Cock PVC Hose Bibcock Garden - China ...">
          <a:extLst>
            <a:ext uri="{FF2B5EF4-FFF2-40B4-BE49-F238E27FC236}">
              <a16:creationId xmlns:a16="http://schemas.microsoft.com/office/drawing/2014/main" xmlns="" id="{801D4842-8531-4A68-A525-E7D509691F3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75670" y="5629955"/>
          <a:ext cx="1709398" cy="2364241"/>
        </a:xfrm>
        <a:prstGeom prst="rect">
          <a:avLst/>
        </a:prstGeom>
        <a:noFill/>
        <a:ln>
          <a:noFill/>
        </a:ln>
      </xdr:spPr>
    </xdr:pic>
    <xdr:clientData/>
  </xdr:twoCellAnchor>
  <xdr:twoCellAnchor editAs="oneCell">
    <xdr:from>
      <xdr:col>0</xdr:col>
      <xdr:colOff>68036</xdr:colOff>
      <xdr:row>0</xdr:row>
      <xdr:rowOff>68036</xdr:rowOff>
    </xdr:from>
    <xdr:to>
      <xdr:col>3</xdr:col>
      <xdr:colOff>329407</xdr:colOff>
      <xdr:row>0</xdr:row>
      <xdr:rowOff>623661</xdr:rowOff>
    </xdr:to>
    <xdr:pic>
      <xdr:nvPicPr>
        <xdr:cNvPr id="101" name="Picture 100" descr="C:\Users\Qasim com\Desktop\Untitled-1.png">
          <a:extLst>
            <a:ext uri="{FF2B5EF4-FFF2-40B4-BE49-F238E27FC236}">
              <a16:creationId xmlns:a16="http://schemas.microsoft.com/office/drawing/2014/main" xmlns="" id="{41D5DD03-BC7A-4517-9D34-8A1DD9B6BA23}"/>
            </a:ext>
          </a:extLst>
        </xdr:cNvPr>
        <xdr:cNvPicPr/>
      </xdr:nvPicPr>
      <xdr:blipFill>
        <a:blip xmlns:r="http://schemas.openxmlformats.org/officeDocument/2006/relationships" r:embed="rId4" cstate="print"/>
        <a:srcRect/>
        <a:stretch>
          <a:fillRect/>
        </a:stretch>
      </xdr:blipFill>
      <xdr:spPr bwMode="auto">
        <a:xfrm>
          <a:off x="68036" y="68036"/>
          <a:ext cx="1460500" cy="555625"/>
        </a:xfrm>
        <a:prstGeom prst="rect">
          <a:avLst/>
        </a:prstGeom>
        <a:noFill/>
        <a:ln w="9525">
          <a:noFill/>
          <a:miter lim="800000"/>
          <a:headEnd/>
          <a:tailEnd/>
        </a:ln>
      </xdr:spPr>
    </xdr:pic>
    <xdr:clientData/>
  </xdr:twoCellAnchor>
  <xdr:twoCellAnchor editAs="oneCell">
    <xdr:from>
      <xdr:col>36</xdr:col>
      <xdr:colOff>131535</xdr:colOff>
      <xdr:row>0</xdr:row>
      <xdr:rowOff>59532</xdr:rowOff>
    </xdr:from>
    <xdr:to>
      <xdr:col>39</xdr:col>
      <xdr:colOff>204674</xdr:colOff>
      <xdr:row>0</xdr:row>
      <xdr:rowOff>615157</xdr:rowOff>
    </xdr:to>
    <xdr:pic>
      <xdr:nvPicPr>
        <xdr:cNvPr id="103" name="Picture 102">
          <a:extLst>
            <a:ext uri="{FF2B5EF4-FFF2-40B4-BE49-F238E27FC236}">
              <a16:creationId xmlns:a16="http://schemas.microsoft.com/office/drawing/2014/main" xmlns="" id="{31D3A95A-2860-4D47-9142-1E23D212B523}"/>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122830" y="59532"/>
          <a:ext cx="1238250" cy="555625"/>
        </a:xfrm>
        <a:prstGeom prst="rect">
          <a:avLst/>
        </a:prstGeom>
        <a:noFill/>
        <a:ln>
          <a:noFill/>
        </a:ln>
      </xdr:spPr>
    </xdr:pic>
    <xdr:clientData/>
  </xdr:twoCellAnchor>
  <xdr:twoCellAnchor>
    <xdr:from>
      <xdr:col>3</xdr:col>
      <xdr:colOff>127568</xdr:colOff>
      <xdr:row>8</xdr:row>
      <xdr:rowOff>69221</xdr:rowOff>
    </xdr:from>
    <xdr:to>
      <xdr:col>4</xdr:col>
      <xdr:colOff>195604</xdr:colOff>
      <xdr:row>8</xdr:row>
      <xdr:rowOff>85045</xdr:rowOff>
    </xdr:to>
    <xdr:sp macro="" textlink="">
      <xdr:nvSpPr>
        <xdr:cNvPr id="104" name="Line 19">
          <a:extLst>
            <a:ext uri="{FF2B5EF4-FFF2-40B4-BE49-F238E27FC236}">
              <a16:creationId xmlns:a16="http://schemas.microsoft.com/office/drawing/2014/main" xmlns="" id="{596F81BE-1E88-44A8-AF72-60BAA27279D1}"/>
            </a:ext>
          </a:extLst>
        </xdr:cNvPr>
        <xdr:cNvSpPr>
          <a:spLocks noChangeShapeType="1"/>
        </xdr:cNvSpPr>
      </xdr:nvSpPr>
      <xdr:spPr bwMode="auto">
        <a:xfrm>
          <a:off x="1326697" y="2348417"/>
          <a:ext cx="467746" cy="158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217961</xdr:colOff>
      <xdr:row>8</xdr:row>
      <xdr:rowOff>58852</xdr:rowOff>
    </xdr:from>
    <xdr:to>
      <xdr:col>6</xdr:col>
      <xdr:colOff>289151</xdr:colOff>
      <xdr:row>8</xdr:row>
      <xdr:rowOff>76541</xdr:rowOff>
    </xdr:to>
    <xdr:sp macro="" textlink="">
      <xdr:nvSpPr>
        <xdr:cNvPr id="155" name="Line 19">
          <a:extLst>
            <a:ext uri="{FF2B5EF4-FFF2-40B4-BE49-F238E27FC236}">
              <a16:creationId xmlns:a16="http://schemas.microsoft.com/office/drawing/2014/main" xmlns="" id="{B7D11459-C23C-49D5-967F-93C272795517}"/>
            </a:ext>
          </a:extLst>
        </xdr:cNvPr>
        <xdr:cNvSpPr>
          <a:spLocks noChangeShapeType="1"/>
        </xdr:cNvSpPr>
      </xdr:nvSpPr>
      <xdr:spPr bwMode="auto">
        <a:xfrm flipH="1" flipV="1">
          <a:off x="2216510" y="2338048"/>
          <a:ext cx="470900" cy="1768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314666</xdr:colOff>
      <xdr:row>8</xdr:row>
      <xdr:rowOff>93549</xdr:rowOff>
    </xdr:from>
    <xdr:to>
      <xdr:col>10</xdr:col>
      <xdr:colOff>187100</xdr:colOff>
      <xdr:row>8</xdr:row>
      <xdr:rowOff>93549</xdr:rowOff>
    </xdr:to>
    <xdr:sp macro="" textlink="">
      <xdr:nvSpPr>
        <xdr:cNvPr id="156" name="Line 19">
          <a:extLst>
            <a:ext uri="{FF2B5EF4-FFF2-40B4-BE49-F238E27FC236}">
              <a16:creationId xmlns:a16="http://schemas.microsoft.com/office/drawing/2014/main" xmlns="" id="{B128AEC7-05CB-4752-B905-FAA263FA61B0}"/>
            </a:ext>
          </a:extLst>
        </xdr:cNvPr>
        <xdr:cNvSpPr>
          <a:spLocks noChangeShapeType="1"/>
        </xdr:cNvSpPr>
      </xdr:nvSpPr>
      <xdr:spPr bwMode="auto">
        <a:xfrm>
          <a:off x="3912054" y="2372745"/>
          <a:ext cx="27214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141420</xdr:colOff>
      <xdr:row>8</xdr:row>
      <xdr:rowOff>92869</xdr:rowOff>
    </xdr:from>
    <xdr:to>
      <xdr:col>12</xdr:col>
      <xdr:colOff>221115</xdr:colOff>
      <xdr:row>8</xdr:row>
      <xdr:rowOff>102054</xdr:rowOff>
    </xdr:to>
    <xdr:sp macro="" textlink="">
      <xdr:nvSpPr>
        <xdr:cNvPr id="157" name="Line 19">
          <a:extLst>
            <a:ext uri="{FF2B5EF4-FFF2-40B4-BE49-F238E27FC236}">
              <a16:creationId xmlns:a16="http://schemas.microsoft.com/office/drawing/2014/main" xmlns="" id="{6B085272-3374-47F8-B26F-423330E68D56}"/>
            </a:ext>
          </a:extLst>
        </xdr:cNvPr>
        <xdr:cNvSpPr>
          <a:spLocks noChangeShapeType="1"/>
        </xdr:cNvSpPr>
      </xdr:nvSpPr>
      <xdr:spPr bwMode="auto">
        <a:xfrm flipH="1" flipV="1">
          <a:off x="4538228" y="2372065"/>
          <a:ext cx="479405" cy="918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view="pageBreakPreview" topLeftCell="A11" zoomScale="80" zoomScaleNormal="100" zoomScaleSheetLayoutView="80" workbookViewId="0">
      <selection activeCell="M12" sqref="M12"/>
    </sheetView>
  </sheetViews>
  <sheetFormatPr defaultRowHeight="12.75"/>
  <cols>
    <col min="1" max="1" width="5" style="1" customWidth="1"/>
    <col min="2" max="2" width="65.7109375" style="1" customWidth="1"/>
    <col min="3" max="3" width="14.140625" style="1" customWidth="1"/>
    <col min="4" max="4" width="10.28515625" style="1" customWidth="1"/>
    <col min="5" max="5" width="10.42578125" style="1" customWidth="1"/>
    <col min="6" max="6" width="13.85546875" style="1" bestFit="1" customWidth="1"/>
    <col min="7" max="256" width="9.140625" style="1"/>
    <col min="257" max="257" width="5" style="1" customWidth="1"/>
    <col min="258" max="258" width="50.7109375" style="1" customWidth="1"/>
    <col min="259" max="259" width="10.140625" style="1" customWidth="1"/>
    <col min="260" max="260" width="8.140625" style="1" customWidth="1"/>
    <col min="261" max="261" width="8" style="1" customWidth="1"/>
    <col min="262" max="262" width="13.85546875" style="1" bestFit="1" customWidth="1"/>
    <col min="263" max="512" width="9.140625" style="1"/>
    <col min="513" max="513" width="5" style="1" customWidth="1"/>
    <col min="514" max="514" width="50.7109375" style="1" customWidth="1"/>
    <col min="515" max="515" width="10.140625" style="1" customWidth="1"/>
    <col min="516" max="516" width="8.140625" style="1" customWidth="1"/>
    <col min="517" max="517" width="8" style="1" customWidth="1"/>
    <col min="518" max="518" width="13.85546875" style="1" bestFit="1" customWidth="1"/>
    <col min="519" max="768" width="9.140625" style="1"/>
    <col min="769" max="769" width="5" style="1" customWidth="1"/>
    <col min="770" max="770" width="50.7109375" style="1" customWidth="1"/>
    <col min="771" max="771" width="10.140625" style="1" customWidth="1"/>
    <col min="772" max="772" width="8.140625" style="1" customWidth="1"/>
    <col min="773" max="773" width="8" style="1" customWidth="1"/>
    <col min="774" max="774" width="13.85546875" style="1" bestFit="1" customWidth="1"/>
    <col min="775" max="1024" width="9.140625" style="1"/>
    <col min="1025" max="1025" width="5" style="1" customWidth="1"/>
    <col min="1026" max="1026" width="50.7109375" style="1" customWidth="1"/>
    <col min="1027" max="1027" width="10.140625" style="1" customWidth="1"/>
    <col min="1028" max="1028" width="8.140625" style="1" customWidth="1"/>
    <col min="1029" max="1029" width="8" style="1" customWidth="1"/>
    <col min="1030" max="1030" width="13.85546875" style="1" bestFit="1" customWidth="1"/>
    <col min="1031" max="1280" width="9.140625" style="1"/>
    <col min="1281" max="1281" width="5" style="1" customWidth="1"/>
    <col min="1282" max="1282" width="50.7109375" style="1" customWidth="1"/>
    <col min="1283" max="1283" width="10.140625" style="1" customWidth="1"/>
    <col min="1284" max="1284" width="8.140625" style="1" customWidth="1"/>
    <col min="1285" max="1285" width="8" style="1" customWidth="1"/>
    <col min="1286" max="1286" width="13.85546875" style="1" bestFit="1" customWidth="1"/>
    <col min="1287" max="1536" width="9.140625" style="1"/>
    <col min="1537" max="1537" width="5" style="1" customWidth="1"/>
    <col min="1538" max="1538" width="50.7109375" style="1" customWidth="1"/>
    <col min="1539" max="1539" width="10.140625" style="1" customWidth="1"/>
    <col min="1540" max="1540" width="8.140625" style="1" customWidth="1"/>
    <col min="1541" max="1541" width="8" style="1" customWidth="1"/>
    <col min="1542" max="1542" width="13.85546875" style="1" bestFit="1" customWidth="1"/>
    <col min="1543" max="1792" width="9.140625" style="1"/>
    <col min="1793" max="1793" width="5" style="1" customWidth="1"/>
    <col min="1794" max="1794" width="50.7109375" style="1" customWidth="1"/>
    <col min="1795" max="1795" width="10.140625" style="1" customWidth="1"/>
    <col min="1796" max="1796" width="8.140625" style="1" customWidth="1"/>
    <col min="1797" max="1797" width="8" style="1" customWidth="1"/>
    <col min="1798" max="1798" width="13.85546875" style="1" bestFit="1" customWidth="1"/>
    <col min="1799" max="2048" width="9.140625" style="1"/>
    <col min="2049" max="2049" width="5" style="1" customWidth="1"/>
    <col min="2050" max="2050" width="50.7109375" style="1" customWidth="1"/>
    <col min="2051" max="2051" width="10.140625" style="1" customWidth="1"/>
    <col min="2052" max="2052" width="8.140625" style="1" customWidth="1"/>
    <col min="2053" max="2053" width="8" style="1" customWidth="1"/>
    <col min="2054" max="2054" width="13.85546875" style="1" bestFit="1" customWidth="1"/>
    <col min="2055" max="2304" width="9.140625" style="1"/>
    <col min="2305" max="2305" width="5" style="1" customWidth="1"/>
    <col min="2306" max="2306" width="50.7109375" style="1" customWidth="1"/>
    <col min="2307" max="2307" width="10.140625" style="1" customWidth="1"/>
    <col min="2308" max="2308" width="8.140625" style="1" customWidth="1"/>
    <col min="2309" max="2309" width="8" style="1" customWidth="1"/>
    <col min="2310" max="2310" width="13.85546875" style="1" bestFit="1" customWidth="1"/>
    <col min="2311" max="2560" width="9.140625" style="1"/>
    <col min="2561" max="2561" width="5" style="1" customWidth="1"/>
    <col min="2562" max="2562" width="50.7109375" style="1" customWidth="1"/>
    <col min="2563" max="2563" width="10.140625" style="1" customWidth="1"/>
    <col min="2564" max="2564" width="8.140625" style="1" customWidth="1"/>
    <col min="2565" max="2565" width="8" style="1" customWidth="1"/>
    <col min="2566" max="2566" width="13.85546875" style="1" bestFit="1" customWidth="1"/>
    <col min="2567" max="2816" width="9.140625" style="1"/>
    <col min="2817" max="2817" width="5" style="1" customWidth="1"/>
    <col min="2818" max="2818" width="50.7109375" style="1" customWidth="1"/>
    <col min="2819" max="2819" width="10.140625" style="1" customWidth="1"/>
    <col min="2820" max="2820" width="8.140625" style="1" customWidth="1"/>
    <col min="2821" max="2821" width="8" style="1" customWidth="1"/>
    <col min="2822" max="2822" width="13.85546875" style="1" bestFit="1" customWidth="1"/>
    <col min="2823" max="3072" width="9.140625" style="1"/>
    <col min="3073" max="3073" width="5" style="1" customWidth="1"/>
    <col min="3074" max="3074" width="50.7109375" style="1" customWidth="1"/>
    <col min="3075" max="3075" width="10.140625" style="1" customWidth="1"/>
    <col min="3076" max="3076" width="8.140625" style="1" customWidth="1"/>
    <col min="3077" max="3077" width="8" style="1" customWidth="1"/>
    <col min="3078" max="3078" width="13.85546875" style="1" bestFit="1" customWidth="1"/>
    <col min="3079" max="3328" width="9.140625" style="1"/>
    <col min="3329" max="3329" width="5" style="1" customWidth="1"/>
    <col min="3330" max="3330" width="50.7109375" style="1" customWidth="1"/>
    <col min="3331" max="3331" width="10.140625" style="1" customWidth="1"/>
    <col min="3332" max="3332" width="8.140625" style="1" customWidth="1"/>
    <col min="3333" max="3333" width="8" style="1" customWidth="1"/>
    <col min="3334" max="3334" width="13.85546875" style="1" bestFit="1" customWidth="1"/>
    <col min="3335" max="3584" width="9.140625" style="1"/>
    <col min="3585" max="3585" width="5" style="1" customWidth="1"/>
    <col min="3586" max="3586" width="50.7109375" style="1" customWidth="1"/>
    <col min="3587" max="3587" width="10.140625" style="1" customWidth="1"/>
    <col min="3588" max="3588" width="8.140625" style="1" customWidth="1"/>
    <col min="3589" max="3589" width="8" style="1" customWidth="1"/>
    <col min="3590" max="3590" width="13.85546875" style="1" bestFit="1" customWidth="1"/>
    <col min="3591" max="3840" width="9.140625" style="1"/>
    <col min="3841" max="3841" width="5" style="1" customWidth="1"/>
    <col min="3842" max="3842" width="50.7109375" style="1" customWidth="1"/>
    <col min="3843" max="3843" width="10.140625" style="1" customWidth="1"/>
    <col min="3844" max="3844" width="8.140625" style="1" customWidth="1"/>
    <col min="3845" max="3845" width="8" style="1" customWidth="1"/>
    <col min="3846" max="3846" width="13.85546875" style="1" bestFit="1" customWidth="1"/>
    <col min="3847" max="4096" width="9.140625" style="1"/>
    <col min="4097" max="4097" width="5" style="1" customWidth="1"/>
    <col min="4098" max="4098" width="50.7109375" style="1" customWidth="1"/>
    <col min="4099" max="4099" width="10.140625" style="1" customWidth="1"/>
    <col min="4100" max="4100" width="8.140625" style="1" customWidth="1"/>
    <col min="4101" max="4101" width="8" style="1" customWidth="1"/>
    <col min="4102" max="4102" width="13.85546875" style="1" bestFit="1" customWidth="1"/>
    <col min="4103" max="4352" width="9.140625" style="1"/>
    <col min="4353" max="4353" width="5" style="1" customWidth="1"/>
    <col min="4354" max="4354" width="50.7109375" style="1" customWidth="1"/>
    <col min="4355" max="4355" width="10.140625" style="1" customWidth="1"/>
    <col min="4356" max="4356" width="8.140625" style="1" customWidth="1"/>
    <col min="4357" max="4357" width="8" style="1" customWidth="1"/>
    <col min="4358" max="4358" width="13.85546875" style="1" bestFit="1" customWidth="1"/>
    <col min="4359" max="4608" width="9.140625" style="1"/>
    <col min="4609" max="4609" width="5" style="1" customWidth="1"/>
    <col min="4610" max="4610" width="50.7109375" style="1" customWidth="1"/>
    <col min="4611" max="4611" width="10.140625" style="1" customWidth="1"/>
    <col min="4612" max="4612" width="8.140625" style="1" customWidth="1"/>
    <col min="4613" max="4613" width="8" style="1" customWidth="1"/>
    <col min="4614" max="4614" width="13.85546875" style="1" bestFit="1" customWidth="1"/>
    <col min="4615" max="4864" width="9.140625" style="1"/>
    <col min="4865" max="4865" width="5" style="1" customWidth="1"/>
    <col min="4866" max="4866" width="50.7109375" style="1" customWidth="1"/>
    <col min="4867" max="4867" width="10.140625" style="1" customWidth="1"/>
    <col min="4868" max="4868" width="8.140625" style="1" customWidth="1"/>
    <col min="4869" max="4869" width="8" style="1" customWidth="1"/>
    <col min="4870" max="4870" width="13.85546875" style="1" bestFit="1" customWidth="1"/>
    <col min="4871" max="5120" width="9.140625" style="1"/>
    <col min="5121" max="5121" width="5" style="1" customWidth="1"/>
    <col min="5122" max="5122" width="50.7109375" style="1" customWidth="1"/>
    <col min="5123" max="5123" width="10.140625" style="1" customWidth="1"/>
    <col min="5124" max="5124" width="8.140625" style="1" customWidth="1"/>
    <col min="5125" max="5125" width="8" style="1" customWidth="1"/>
    <col min="5126" max="5126" width="13.85546875" style="1" bestFit="1" customWidth="1"/>
    <col min="5127" max="5376" width="9.140625" style="1"/>
    <col min="5377" max="5377" width="5" style="1" customWidth="1"/>
    <col min="5378" max="5378" width="50.7109375" style="1" customWidth="1"/>
    <col min="5379" max="5379" width="10.140625" style="1" customWidth="1"/>
    <col min="5380" max="5380" width="8.140625" style="1" customWidth="1"/>
    <col min="5381" max="5381" width="8" style="1" customWidth="1"/>
    <col min="5382" max="5382" width="13.85546875" style="1" bestFit="1" customWidth="1"/>
    <col min="5383" max="5632" width="9.140625" style="1"/>
    <col min="5633" max="5633" width="5" style="1" customWidth="1"/>
    <col min="5634" max="5634" width="50.7109375" style="1" customWidth="1"/>
    <col min="5635" max="5635" width="10.140625" style="1" customWidth="1"/>
    <col min="5636" max="5636" width="8.140625" style="1" customWidth="1"/>
    <col min="5637" max="5637" width="8" style="1" customWidth="1"/>
    <col min="5638" max="5638" width="13.85546875" style="1" bestFit="1" customWidth="1"/>
    <col min="5639" max="5888" width="9.140625" style="1"/>
    <col min="5889" max="5889" width="5" style="1" customWidth="1"/>
    <col min="5890" max="5890" width="50.7109375" style="1" customWidth="1"/>
    <col min="5891" max="5891" width="10.140625" style="1" customWidth="1"/>
    <col min="5892" max="5892" width="8.140625" style="1" customWidth="1"/>
    <col min="5893" max="5893" width="8" style="1" customWidth="1"/>
    <col min="5894" max="5894" width="13.85546875" style="1" bestFit="1" customWidth="1"/>
    <col min="5895" max="6144" width="9.140625" style="1"/>
    <col min="6145" max="6145" width="5" style="1" customWidth="1"/>
    <col min="6146" max="6146" width="50.7109375" style="1" customWidth="1"/>
    <col min="6147" max="6147" width="10.140625" style="1" customWidth="1"/>
    <col min="6148" max="6148" width="8.140625" style="1" customWidth="1"/>
    <col min="6149" max="6149" width="8" style="1" customWidth="1"/>
    <col min="6150" max="6150" width="13.85546875" style="1" bestFit="1" customWidth="1"/>
    <col min="6151" max="6400" width="9.140625" style="1"/>
    <col min="6401" max="6401" width="5" style="1" customWidth="1"/>
    <col min="6402" max="6402" width="50.7109375" style="1" customWidth="1"/>
    <col min="6403" max="6403" width="10.140625" style="1" customWidth="1"/>
    <col min="6404" max="6404" width="8.140625" style="1" customWidth="1"/>
    <col min="6405" max="6405" width="8" style="1" customWidth="1"/>
    <col min="6406" max="6406" width="13.85546875" style="1" bestFit="1" customWidth="1"/>
    <col min="6407" max="6656" width="9.140625" style="1"/>
    <col min="6657" max="6657" width="5" style="1" customWidth="1"/>
    <col min="6658" max="6658" width="50.7109375" style="1" customWidth="1"/>
    <col min="6659" max="6659" width="10.140625" style="1" customWidth="1"/>
    <col min="6660" max="6660" width="8.140625" style="1" customWidth="1"/>
    <col min="6661" max="6661" width="8" style="1" customWidth="1"/>
    <col min="6662" max="6662" width="13.85546875" style="1" bestFit="1" customWidth="1"/>
    <col min="6663" max="6912" width="9.140625" style="1"/>
    <col min="6913" max="6913" width="5" style="1" customWidth="1"/>
    <col min="6914" max="6914" width="50.7109375" style="1" customWidth="1"/>
    <col min="6915" max="6915" width="10.140625" style="1" customWidth="1"/>
    <col min="6916" max="6916" width="8.140625" style="1" customWidth="1"/>
    <col min="6917" max="6917" width="8" style="1" customWidth="1"/>
    <col min="6918" max="6918" width="13.85546875" style="1" bestFit="1" customWidth="1"/>
    <col min="6919" max="7168" width="9.140625" style="1"/>
    <col min="7169" max="7169" width="5" style="1" customWidth="1"/>
    <col min="7170" max="7170" width="50.7109375" style="1" customWidth="1"/>
    <col min="7171" max="7171" width="10.140625" style="1" customWidth="1"/>
    <col min="7172" max="7172" width="8.140625" style="1" customWidth="1"/>
    <col min="7173" max="7173" width="8" style="1" customWidth="1"/>
    <col min="7174" max="7174" width="13.85546875" style="1" bestFit="1" customWidth="1"/>
    <col min="7175" max="7424" width="9.140625" style="1"/>
    <col min="7425" max="7425" width="5" style="1" customWidth="1"/>
    <col min="7426" max="7426" width="50.7109375" style="1" customWidth="1"/>
    <col min="7427" max="7427" width="10.140625" style="1" customWidth="1"/>
    <col min="7428" max="7428" width="8.140625" style="1" customWidth="1"/>
    <col min="7429" max="7429" width="8" style="1" customWidth="1"/>
    <col min="7430" max="7430" width="13.85546875" style="1" bestFit="1" customWidth="1"/>
    <col min="7431" max="7680" width="9.140625" style="1"/>
    <col min="7681" max="7681" width="5" style="1" customWidth="1"/>
    <col min="7682" max="7682" width="50.7109375" style="1" customWidth="1"/>
    <col min="7683" max="7683" width="10.140625" style="1" customWidth="1"/>
    <col min="7684" max="7684" width="8.140625" style="1" customWidth="1"/>
    <col min="7685" max="7685" width="8" style="1" customWidth="1"/>
    <col min="7686" max="7686" width="13.85546875" style="1" bestFit="1" customWidth="1"/>
    <col min="7687" max="7936" width="9.140625" style="1"/>
    <col min="7937" max="7937" width="5" style="1" customWidth="1"/>
    <col min="7938" max="7938" width="50.7109375" style="1" customWidth="1"/>
    <col min="7939" max="7939" width="10.140625" style="1" customWidth="1"/>
    <col min="7940" max="7940" width="8.140625" style="1" customWidth="1"/>
    <col min="7941" max="7941" width="8" style="1" customWidth="1"/>
    <col min="7942" max="7942" width="13.85546875" style="1" bestFit="1" customWidth="1"/>
    <col min="7943" max="8192" width="9.140625" style="1"/>
    <col min="8193" max="8193" width="5" style="1" customWidth="1"/>
    <col min="8194" max="8194" width="50.7109375" style="1" customWidth="1"/>
    <col min="8195" max="8195" width="10.140625" style="1" customWidth="1"/>
    <col min="8196" max="8196" width="8.140625" style="1" customWidth="1"/>
    <col min="8197" max="8197" width="8" style="1" customWidth="1"/>
    <col min="8198" max="8198" width="13.85546875" style="1" bestFit="1" customWidth="1"/>
    <col min="8199" max="8448" width="9.140625" style="1"/>
    <col min="8449" max="8449" width="5" style="1" customWidth="1"/>
    <col min="8450" max="8450" width="50.7109375" style="1" customWidth="1"/>
    <col min="8451" max="8451" width="10.140625" style="1" customWidth="1"/>
    <col min="8452" max="8452" width="8.140625" style="1" customWidth="1"/>
    <col min="8453" max="8453" width="8" style="1" customWidth="1"/>
    <col min="8454" max="8454" width="13.85546875" style="1" bestFit="1" customWidth="1"/>
    <col min="8455" max="8704" width="9.140625" style="1"/>
    <col min="8705" max="8705" width="5" style="1" customWidth="1"/>
    <col min="8706" max="8706" width="50.7109375" style="1" customWidth="1"/>
    <col min="8707" max="8707" width="10.140625" style="1" customWidth="1"/>
    <col min="8708" max="8708" width="8.140625" style="1" customWidth="1"/>
    <col min="8709" max="8709" width="8" style="1" customWidth="1"/>
    <col min="8710" max="8710" width="13.85546875" style="1" bestFit="1" customWidth="1"/>
    <col min="8711" max="8960" width="9.140625" style="1"/>
    <col min="8961" max="8961" width="5" style="1" customWidth="1"/>
    <col min="8962" max="8962" width="50.7109375" style="1" customWidth="1"/>
    <col min="8963" max="8963" width="10.140625" style="1" customWidth="1"/>
    <col min="8964" max="8964" width="8.140625" style="1" customWidth="1"/>
    <col min="8965" max="8965" width="8" style="1" customWidth="1"/>
    <col min="8966" max="8966" width="13.85546875" style="1" bestFit="1" customWidth="1"/>
    <col min="8967" max="9216" width="9.140625" style="1"/>
    <col min="9217" max="9217" width="5" style="1" customWidth="1"/>
    <col min="9218" max="9218" width="50.7109375" style="1" customWidth="1"/>
    <col min="9219" max="9219" width="10.140625" style="1" customWidth="1"/>
    <col min="9220" max="9220" width="8.140625" style="1" customWidth="1"/>
    <col min="9221" max="9221" width="8" style="1" customWidth="1"/>
    <col min="9222" max="9222" width="13.85546875" style="1" bestFit="1" customWidth="1"/>
    <col min="9223" max="9472" width="9.140625" style="1"/>
    <col min="9473" max="9473" width="5" style="1" customWidth="1"/>
    <col min="9474" max="9474" width="50.7109375" style="1" customWidth="1"/>
    <col min="9475" max="9475" width="10.140625" style="1" customWidth="1"/>
    <col min="9476" max="9476" width="8.140625" style="1" customWidth="1"/>
    <col min="9477" max="9477" width="8" style="1" customWidth="1"/>
    <col min="9478" max="9478" width="13.85546875" style="1" bestFit="1" customWidth="1"/>
    <col min="9479" max="9728" width="9.140625" style="1"/>
    <col min="9729" max="9729" width="5" style="1" customWidth="1"/>
    <col min="9730" max="9730" width="50.7109375" style="1" customWidth="1"/>
    <col min="9731" max="9731" width="10.140625" style="1" customWidth="1"/>
    <col min="9732" max="9732" width="8.140625" style="1" customWidth="1"/>
    <col min="9733" max="9733" width="8" style="1" customWidth="1"/>
    <col min="9734" max="9734" width="13.85546875" style="1" bestFit="1" customWidth="1"/>
    <col min="9735" max="9984" width="9.140625" style="1"/>
    <col min="9985" max="9985" width="5" style="1" customWidth="1"/>
    <col min="9986" max="9986" width="50.7109375" style="1" customWidth="1"/>
    <col min="9987" max="9987" width="10.140625" style="1" customWidth="1"/>
    <col min="9988" max="9988" width="8.140625" style="1" customWidth="1"/>
    <col min="9989" max="9989" width="8" style="1" customWidth="1"/>
    <col min="9990" max="9990" width="13.85546875" style="1" bestFit="1" customWidth="1"/>
    <col min="9991" max="10240" width="9.140625" style="1"/>
    <col min="10241" max="10241" width="5" style="1" customWidth="1"/>
    <col min="10242" max="10242" width="50.7109375" style="1" customWidth="1"/>
    <col min="10243" max="10243" width="10.140625" style="1" customWidth="1"/>
    <col min="10244" max="10244" width="8.140625" style="1" customWidth="1"/>
    <col min="10245" max="10245" width="8" style="1" customWidth="1"/>
    <col min="10246" max="10246" width="13.85546875" style="1" bestFit="1" customWidth="1"/>
    <col min="10247" max="10496" width="9.140625" style="1"/>
    <col min="10497" max="10497" width="5" style="1" customWidth="1"/>
    <col min="10498" max="10498" width="50.7109375" style="1" customWidth="1"/>
    <col min="10499" max="10499" width="10.140625" style="1" customWidth="1"/>
    <col min="10500" max="10500" width="8.140625" style="1" customWidth="1"/>
    <col min="10501" max="10501" width="8" style="1" customWidth="1"/>
    <col min="10502" max="10502" width="13.85546875" style="1" bestFit="1" customWidth="1"/>
    <col min="10503" max="10752" width="9.140625" style="1"/>
    <col min="10753" max="10753" width="5" style="1" customWidth="1"/>
    <col min="10754" max="10754" width="50.7109375" style="1" customWidth="1"/>
    <col min="10755" max="10755" width="10.140625" style="1" customWidth="1"/>
    <col min="10756" max="10756" width="8.140625" style="1" customWidth="1"/>
    <col min="10757" max="10757" width="8" style="1" customWidth="1"/>
    <col min="10758" max="10758" width="13.85546875" style="1" bestFit="1" customWidth="1"/>
    <col min="10759" max="11008" width="9.140625" style="1"/>
    <col min="11009" max="11009" width="5" style="1" customWidth="1"/>
    <col min="11010" max="11010" width="50.7109375" style="1" customWidth="1"/>
    <col min="11011" max="11011" width="10.140625" style="1" customWidth="1"/>
    <col min="11012" max="11012" width="8.140625" style="1" customWidth="1"/>
    <col min="11013" max="11013" width="8" style="1" customWidth="1"/>
    <col min="11014" max="11014" width="13.85546875" style="1" bestFit="1" customWidth="1"/>
    <col min="11015" max="11264" width="9.140625" style="1"/>
    <col min="11265" max="11265" width="5" style="1" customWidth="1"/>
    <col min="11266" max="11266" width="50.7109375" style="1" customWidth="1"/>
    <col min="11267" max="11267" width="10.140625" style="1" customWidth="1"/>
    <col min="11268" max="11268" width="8.140625" style="1" customWidth="1"/>
    <col min="11269" max="11269" width="8" style="1" customWidth="1"/>
    <col min="11270" max="11270" width="13.85546875" style="1" bestFit="1" customWidth="1"/>
    <col min="11271" max="11520" width="9.140625" style="1"/>
    <col min="11521" max="11521" width="5" style="1" customWidth="1"/>
    <col min="11522" max="11522" width="50.7109375" style="1" customWidth="1"/>
    <col min="11523" max="11523" width="10.140625" style="1" customWidth="1"/>
    <col min="11524" max="11524" width="8.140625" style="1" customWidth="1"/>
    <col min="11525" max="11525" width="8" style="1" customWidth="1"/>
    <col min="11526" max="11526" width="13.85546875" style="1" bestFit="1" customWidth="1"/>
    <col min="11527" max="11776" width="9.140625" style="1"/>
    <col min="11777" max="11777" width="5" style="1" customWidth="1"/>
    <col min="11778" max="11778" width="50.7109375" style="1" customWidth="1"/>
    <col min="11779" max="11779" width="10.140625" style="1" customWidth="1"/>
    <col min="11780" max="11780" width="8.140625" style="1" customWidth="1"/>
    <col min="11781" max="11781" width="8" style="1" customWidth="1"/>
    <col min="11782" max="11782" width="13.85546875" style="1" bestFit="1" customWidth="1"/>
    <col min="11783" max="12032" width="9.140625" style="1"/>
    <col min="12033" max="12033" width="5" style="1" customWidth="1"/>
    <col min="12034" max="12034" width="50.7109375" style="1" customWidth="1"/>
    <col min="12035" max="12035" width="10.140625" style="1" customWidth="1"/>
    <col min="12036" max="12036" width="8.140625" style="1" customWidth="1"/>
    <col min="12037" max="12037" width="8" style="1" customWidth="1"/>
    <col min="12038" max="12038" width="13.85546875" style="1" bestFit="1" customWidth="1"/>
    <col min="12039" max="12288" width="9.140625" style="1"/>
    <col min="12289" max="12289" width="5" style="1" customWidth="1"/>
    <col min="12290" max="12290" width="50.7109375" style="1" customWidth="1"/>
    <col min="12291" max="12291" width="10.140625" style="1" customWidth="1"/>
    <col min="12292" max="12292" width="8.140625" style="1" customWidth="1"/>
    <col min="12293" max="12293" width="8" style="1" customWidth="1"/>
    <col min="12294" max="12294" width="13.85546875" style="1" bestFit="1" customWidth="1"/>
    <col min="12295" max="12544" width="9.140625" style="1"/>
    <col min="12545" max="12545" width="5" style="1" customWidth="1"/>
    <col min="12546" max="12546" width="50.7109375" style="1" customWidth="1"/>
    <col min="12547" max="12547" width="10.140625" style="1" customWidth="1"/>
    <col min="12548" max="12548" width="8.140625" style="1" customWidth="1"/>
    <col min="12549" max="12549" width="8" style="1" customWidth="1"/>
    <col min="12550" max="12550" width="13.85546875" style="1" bestFit="1" customWidth="1"/>
    <col min="12551" max="12800" width="9.140625" style="1"/>
    <col min="12801" max="12801" width="5" style="1" customWidth="1"/>
    <col min="12802" max="12802" width="50.7109375" style="1" customWidth="1"/>
    <col min="12803" max="12803" width="10.140625" style="1" customWidth="1"/>
    <col min="12804" max="12804" width="8.140625" style="1" customWidth="1"/>
    <col min="12805" max="12805" width="8" style="1" customWidth="1"/>
    <col min="12806" max="12806" width="13.85546875" style="1" bestFit="1" customWidth="1"/>
    <col min="12807" max="13056" width="9.140625" style="1"/>
    <col min="13057" max="13057" width="5" style="1" customWidth="1"/>
    <col min="13058" max="13058" width="50.7109375" style="1" customWidth="1"/>
    <col min="13059" max="13059" width="10.140625" style="1" customWidth="1"/>
    <col min="13060" max="13060" width="8.140625" style="1" customWidth="1"/>
    <col min="13061" max="13061" width="8" style="1" customWidth="1"/>
    <col min="13062" max="13062" width="13.85546875" style="1" bestFit="1" customWidth="1"/>
    <col min="13063" max="13312" width="9.140625" style="1"/>
    <col min="13313" max="13313" width="5" style="1" customWidth="1"/>
    <col min="13314" max="13314" width="50.7109375" style="1" customWidth="1"/>
    <col min="13315" max="13315" width="10.140625" style="1" customWidth="1"/>
    <col min="13316" max="13316" width="8.140625" style="1" customWidth="1"/>
    <col min="13317" max="13317" width="8" style="1" customWidth="1"/>
    <col min="13318" max="13318" width="13.85546875" style="1" bestFit="1" customWidth="1"/>
    <col min="13319" max="13568" width="9.140625" style="1"/>
    <col min="13569" max="13569" width="5" style="1" customWidth="1"/>
    <col min="13570" max="13570" width="50.7109375" style="1" customWidth="1"/>
    <col min="13571" max="13571" width="10.140625" style="1" customWidth="1"/>
    <col min="13572" max="13572" width="8.140625" style="1" customWidth="1"/>
    <col min="13573" max="13573" width="8" style="1" customWidth="1"/>
    <col min="13574" max="13574" width="13.85546875" style="1" bestFit="1" customWidth="1"/>
    <col min="13575" max="13824" width="9.140625" style="1"/>
    <col min="13825" max="13825" width="5" style="1" customWidth="1"/>
    <col min="13826" max="13826" width="50.7109375" style="1" customWidth="1"/>
    <col min="13827" max="13827" width="10.140625" style="1" customWidth="1"/>
    <col min="13828" max="13828" width="8.140625" style="1" customWidth="1"/>
    <col min="13829" max="13829" width="8" style="1" customWidth="1"/>
    <col min="13830" max="13830" width="13.85546875" style="1" bestFit="1" customWidth="1"/>
    <col min="13831" max="14080" width="9.140625" style="1"/>
    <col min="14081" max="14081" width="5" style="1" customWidth="1"/>
    <col min="14082" max="14082" width="50.7109375" style="1" customWidth="1"/>
    <col min="14083" max="14083" width="10.140625" style="1" customWidth="1"/>
    <col min="14084" max="14084" width="8.140625" style="1" customWidth="1"/>
    <col min="14085" max="14085" width="8" style="1" customWidth="1"/>
    <col min="14086" max="14086" width="13.85546875" style="1" bestFit="1" customWidth="1"/>
    <col min="14087" max="14336" width="9.140625" style="1"/>
    <col min="14337" max="14337" width="5" style="1" customWidth="1"/>
    <col min="14338" max="14338" width="50.7109375" style="1" customWidth="1"/>
    <col min="14339" max="14339" width="10.140625" style="1" customWidth="1"/>
    <col min="14340" max="14340" width="8.140625" style="1" customWidth="1"/>
    <col min="14341" max="14341" width="8" style="1" customWidth="1"/>
    <col min="14342" max="14342" width="13.85546875" style="1" bestFit="1" customWidth="1"/>
    <col min="14343" max="14592" width="9.140625" style="1"/>
    <col min="14593" max="14593" width="5" style="1" customWidth="1"/>
    <col min="14594" max="14594" width="50.7109375" style="1" customWidth="1"/>
    <col min="14595" max="14595" width="10.140625" style="1" customWidth="1"/>
    <col min="14596" max="14596" width="8.140625" style="1" customWidth="1"/>
    <col min="14597" max="14597" width="8" style="1" customWidth="1"/>
    <col min="14598" max="14598" width="13.85546875" style="1" bestFit="1" customWidth="1"/>
    <col min="14599" max="14848" width="9.140625" style="1"/>
    <col min="14849" max="14849" width="5" style="1" customWidth="1"/>
    <col min="14850" max="14850" width="50.7109375" style="1" customWidth="1"/>
    <col min="14851" max="14851" width="10.140625" style="1" customWidth="1"/>
    <col min="14852" max="14852" width="8.140625" style="1" customWidth="1"/>
    <col min="14853" max="14853" width="8" style="1" customWidth="1"/>
    <col min="14854" max="14854" width="13.85546875" style="1" bestFit="1" customWidth="1"/>
    <col min="14855" max="15104" width="9.140625" style="1"/>
    <col min="15105" max="15105" width="5" style="1" customWidth="1"/>
    <col min="15106" max="15106" width="50.7109375" style="1" customWidth="1"/>
    <col min="15107" max="15107" width="10.140625" style="1" customWidth="1"/>
    <col min="15108" max="15108" width="8.140625" style="1" customWidth="1"/>
    <col min="15109" max="15109" width="8" style="1" customWidth="1"/>
    <col min="15110" max="15110" width="13.85546875" style="1" bestFit="1" customWidth="1"/>
    <col min="15111" max="15360" width="9.140625" style="1"/>
    <col min="15361" max="15361" width="5" style="1" customWidth="1"/>
    <col min="15362" max="15362" width="50.7109375" style="1" customWidth="1"/>
    <col min="15363" max="15363" width="10.140625" style="1" customWidth="1"/>
    <col min="15364" max="15364" width="8.140625" style="1" customWidth="1"/>
    <col min="15365" max="15365" width="8" style="1" customWidth="1"/>
    <col min="15366" max="15366" width="13.85546875" style="1" bestFit="1" customWidth="1"/>
    <col min="15367" max="15616" width="9.140625" style="1"/>
    <col min="15617" max="15617" width="5" style="1" customWidth="1"/>
    <col min="15618" max="15618" width="50.7109375" style="1" customWidth="1"/>
    <col min="15619" max="15619" width="10.140625" style="1" customWidth="1"/>
    <col min="15620" max="15620" width="8.140625" style="1" customWidth="1"/>
    <col min="15621" max="15621" width="8" style="1" customWidth="1"/>
    <col min="15622" max="15622" width="13.85546875" style="1" bestFit="1" customWidth="1"/>
    <col min="15623" max="15872" width="9.140625" style="1"/>
    <col min="15873" max="15873" width="5" style="1" customWidth="1"/>
    <col min="15874" max="15874" width="50.7109375" style="1" customWidth="1"/>
    <col min="15875" max="15875" width="10.140625" style="1" customWidth="1"/>
    <col min="15876" max="15876" width="8.140625" style="1" customWidth="1"/>
    <col min="15877" max="15877" width="8" style="1" customWidth="1"/>
    <col min="15878" max="15878" width="13.85546875" style="1" bestFit="1" customWidth="1"/>
    <col min="15879" max="16128" width="9.140625" style="1"/>
    <col min="16129" max="16129" width="5" style="1" customWidth="1"/>
    <col min="16130" max="16130" width="50.7109375" style="1" customWidth="1"/>
    <col min="16131" max="16131" width="10.140625" style="1" customWidth="1"/>
    <col min="16132" max="16132" width="8.140625" style="1" customWidth="1"/>
    <col min="16133" max="16133" width="8" style="1" customWidth="1"/>
    <col min="16134" max="16134" width="13.85546875" style="1" bestFit="1" customWidth="1"/>
    <col min="16135" max="16384" width="9.140625" style="1"/>
  </cols>
  <sheetData>
    <row r="1" spans="1:6">
      <c r="A1" s="132"/>
      <c r="B1" s="132"/>
      <c r="C1" s="132"/>
      <c r="D1" s="132"/>
      <c r="E1" s="132"/>
      <c r="F1" s="132"/>
    </row>
    <row r="2" spans="1:6" ht="39.75" customHeight="1">
      <c r="A2" s="201"/>
      <c r="B2" s="201"/>
      <c r="C2" s="201"/>
      <c r="D2" s="201"/>
      <c r="E2" s="201"/>
      <c r="F2" s="201"/>
    </row>
    <row r="3" spans="1:6" ht="36.75" customHeight="1" thickBot="1">
      <c r="A3" s="202">
        <f>Measurements!B3</f>
        <v>0</v>
      </c>
      <c r="B3" s="203"/>
      <c r="C3" s="203"/>
      <c r="D3" s="203"/>
      <c r="E3" s="203"/>
      <c r="F3" s="203"/>
    </row>
    <row r="4" spans="1:6" ht="30.75" customHeight="1" thickBot="1">
      <c r="A4" s="204" t="s">
        <v>72</v>
      </c>
      <c r="B4" s="205"/>
      <c r="C4" s="205"/>
      <c r="D4" s="205"/>
      <c r="E4" s="205"/>
      <c r="F4" s="205"/>
    </row>
    <row r="5" spans="1:6" ht="30" customHeight="1">
      <c r="A5" s="175" t="s">
        <v>4</v>
      </c>
      <c r="B5" s="176" t="s">
        <v>5</v>
      </c>
      <c r="C5" s="176" t="s">
        <v>1</v>
      </c>
      <c r="D5" s="177" t="s">
        <v>6</v>
      </c>
      <c r="E5" s="177" t="s">
        <v>7</v>
      </c>
      <c r="F5" s="177" t="s">
        <v>8</v>
      </c>
    </row>
    <row r="6" spans="1:6" ht="81.75" customHeight="1">
      <c r="A6" s="178">
        <v>1</v>
      </c>
      <c r="B6" s="179" t="str">
        <f>Measurements!C8</f>
        <v>Excavation for foundation, underground tanks (rectangular or square), trenches and drains in all kinds of soil including rock and removing all vegetation alongwith their roots and back filling selected excavated material in foundation, plinth or under floor</v>
      </c>
      <c r="C6" s="194">
        <f>Measurements!I11</f>
        <v>235.23046875</v>
      </c>
      <c r="D6" s="195" t="s">
        <v>9</v>
      </c>
      <c r="E6" s="196"/>
      <c r="F6" s="197">
        <f t="shared" ref="F6:F10" si="0">C6*E6</f>
        <v>0</v>
      </c>
    </row>
    <row r="7" spans="1:6" ht="68.25" customHeight="1">
      <c r="A7" s="178">
        <f>1+A6</f>
        <v>2</v>
      </c>
      <c r="B7" s="180" t="str">
        <f>Measurements!C12</f>
        <v>Providing and laying machine mixed 1:2:4 cement concrete using graded crushed boulders 3/4 inch (19 mm) and down gauge in fiundation ,consolidation, finishing, curing etc., complete</v>
      </c>
      <c r="C7" s="198">
        <f>Measurements!I14</f>
        <v>1.0037825000000002</v>
      </c>
      <c r="D7" s="195" t="s">
        <v>9</v>
      </c>
      <c r="E7" s="196"/>
      <c r="F7" s="197">
        <f t="shared" si="0"/>
        <v>0</v>
      </c>
    </row>
    <row r="8" spans="1:6" ht="63">
      <c r="A8" s="178">
        <f t="shared" ref="A8:A10" si="1">1+A7</f>
        <v>3</v>
      </c>
      <c r="B8" s="181" t="str">
        <f>Measurements!C15</f>
        <v xml:space="preserve">Providing and laying first class solid burnt brick masonry set in cement mortar 1:4 in straight or curved walls 4-1/2" inches (114mm) and less in thickness including scaffolding, raking, out joints and curing, etc., complete in all floors. </v>
      </c>
      <c r="C8" s="194">
        <f>Measurements!I18</f>
        <v>22.083215000000003</v>
      </c>
      <c r="D8" s="195" t="s">
        <v>9</v>
      </c>
      <c r="E8" s="196"/>
      <c r="F8" s="197">
        <f t="shared" si="0"/>
        <v>0</v>
      </c>
    </row>
    <row r="9" spans="1:6" ht="110.25">
      <c r="A9" s="178">
        <f t="shared" si="1"/>
        <v>4</v>
      </c>
      <c r="B9" s="182" t="str">
        <f>Measurements!C19</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9" s="198">
        <f>Measurements!I21</f>
        <v>0.19637499999999999</v>
      </c>
      <c r="D9" s="195" t="s">
        <v>9</v>
      </c>
      <c r="E9" s="199"/>
      <c r="F9" s="197">
        <f t="shared" si="0"/>
        <v>0</v>
      </c>
    </row>
    <row r="10" spans="1:6" ht="178.5" customHeight="1">
      <c r="A10" s="178">
        <f t="shared" si="1"/>
        <v>5</v>
      </c>
      <c r="B10" s="181" t="str">
        <f>Measurements!C22</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0" s="194">
        <f>Measurements!J28</f>
        <v>10.096053705887691</v>
      </c>
      <c r="D10" s="195" t="s">
        <v>36</v>
      </c>
      <c r="E10" s="199"/>
      <c r="F10" s="200">
        <f t="shared" si="0"/>
        <v>0</v>
      </c>
    </row>
    <row r="11" spans="1:6" ht="63">
      <c r="A11" s="178">
        <f>1+A10</f>
        <v>6</v>
      </c>
      <c r="B11" s="181" t="str">
        <f>Measurements!C30</f>
        <v>Providing and fitting of wash basen 3 numbers (standard size) of Master/Polo or equavent quality including solid  drain pipes, alongwith stop cock and connecting with water supply using 3/4'' dia PPRC pipe upto 30-40 length</v>
      </c>
      <c r="C11" s="194">
        <f>Measurements!M32</f>
        <v>3</v>
      </c>
      <c r="D11" s="195" t="s">
        <v>63</v>
      </c>
      <c r="E11" s="199"/>
      <c r="F11" s="197">
        <f t="shared" ref="F11:F17" si="2">C11*E11</f>
        <v>0</v>
      </c>
    </row>
    <row r="12" spans="1:6" ht="47.25">
      <c r="A12" s="183">
        <v>7</v>
      </c>
      <c r="B12" s="181" t="str">
        <f>Measurements!C33</f>
        <v xml:space="preserve">Providing and fitting stainless steel water mixer tapes (good quality)  for wash basen 4 numbers (single cold water) connecting with stop cocks in all respect </v>
      </c>
      <c r="C12" s="194">
        <f>Measurements!M35</f>
        <v>3</v>
      </c>
      <c r="D12" s="195" t="s">
        <v>63</v>
      </c>
      <c r="E12" s="199"/>
      <c r="F12" s="197">
        <f t="shared" si="2"/>
        <v>0</v>
      </c>
    </row>
    <row r="13" spans="1:6" ht="45.75" customHeight="1">
      <c r="A13" s="183">
        <v>8</v>
      </c>
      <c r="B13" s="181" t="str">
        <f>Measurements!C36</f>
        <v xml:space="preserve">Providing and fitting 3'' ф PVC pipe as drain pipe and connecting with wash basin's drain pipes (P-Trip) and connect with  existing main drain (50-60) or with pit what ever is applicable </v>
      </c>
      <c r="C13" s="194">
        <f>Measurements!M38</f>
        <v>3</v>
      </c>
      <c r="D13" s="195" t="s">
        <v>63</v>
      </c>
      <c r="E13" s="199"/>
      <c r="F13" s="197">
        <f t="shared" si="2"/>
        <v>0</v>
      </c>
    </row>
    <row r="14" spans="1:6" ht="31.5">
      <c r="A14" s="183">
        <v>9</v>
      </c>
      <c r="B14" s="181" t="str">
        <f>Measurements!C39</f>
        <v xml:space="preserve">Providing and fitting 3'' ф P-Trip (cerimics) under drain pipes of wash basins and connecting with 3'' ф PVC drain pipe </v>
      </c>
      <c r="C14" s="194">
        <f>Measurements!M41</f>
        <v>3</v>
      </c>
      <c r="D14" s="195" t="s">
        <v>63</v>
      </c>
      <c r="E14" s="199"/>
      <c r="F14" s="197">
        <f t="shared" si="2"/>
        <v>0</v>
      </c>
    </row>
    <row r="15" spans="1:6" ht="31.5">
      <c r="A15" s="183">
        <v>10</v>
      </c>
      <c r="B15" s="181" t="str">
        <f>Measurements!C42</f>
        <v xml:space="preserve">Providing &amp; placing dry  brick ballast 1½" to 2" (40 mm to 50 mm) gauge in soak pit </v>
      </c>
      <c r="C15" s="198">
        <f>Measurements!I44</f>
        <v>11.046093749999999</v>
      </c>
      <c r="D15" s="195" t="s">
        <v>9</v>
      </c>
      <c r="E15" s="196"/>
      <c r="F15" s="197">
        <f t="shared" si="2"/>
        <v>0</v>
      </c>
    </row>
    <row r="16" spans="1:6" ht="31.5">
      <c r="A16" s="183">
        <v>11</v>
      </c>
      <c r="B16" s="181" t="str">
        <f>Measurements!C45</f>
        <v xml:space="preserve">Providing &amp; placing crush  3/4''-1''  (19 mm to 25 mm) gauge in soak pit </v>
      </c>
      <c r="C16" s="198">
        <f>Measurements!I47</f>
        <v>11.046093749999999</v>
      </c>
      <c r="D16" s="195" t="s">
        <v>9</v>
      </c>
      <c r="E16" s="196"/>
      <c r="F16" s="197">
        <f t="shared" si="2"/>
        <v>0</v>
      </c>
    </row>
    <row r="17" spans="1:7" ht="32.25" customHeight="1">
      <c r="A17" s="183">
        <v>12</v>
      </c>
      <c r="B17" s="181" t="str">
        <f>Measurements!C48</f>
        <v xml:space="preserve">Providing &amp; placing sand  in soak pit </v>
      </c>
      <c r="C17" s="198">
        <f>Measurements!I50</f>
        <v>11.046093749999999</v>
      </c>
      <c r="D17" s="195" t="s">
        <v>9</v>
      </c>
      <c r="E17" s="196"/>
      <c r="F17" s="197">
        <f t="shared" si="2"/>
        <v>0</v>
      </c>
    </row>
    <row r="18" spans="1:7" ht="18" customHeight="1">
      <c r="A18" s="184"/>
      <c r="B18" s="185"/>
      <c r="C18" s="186" t="s">
        <v>29</v>
      </c>
      <c r="D18" s="187"/>
      <c r="E18" s="187"/>
      <c r="F18" s="188">
        <f>SUM(F6:F17)</f>
        <v>0</v>
      </c>
      <c r="G18" s="2"/>
    </row>
    <row r="19" spans="1:7">
      <c r="B19" s="6"/>
      <c r="F19" s="3"/>
    </row>
    <row r="20" spans="1:7">
      <c r="F20" s="3"/>
    </row>
    <row r="22" spans="1:7">
      <c r="B22" s="6"/>
      <c r="F22" s="4"/>
    </row>
  </sheetData>
  <mergeCells count="3">
    <mergeCell ref="A2:F2"/>
    <mergeCell ref="A3:F3"/>
    <mergeCell ref="A4:F4"/>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topLeftCell="A27" zoomScale="70" zoomScaleNormal="70" workbookViewId="0">
      <selection activeCell="J53" sqref="J53"/>
    </sheetView>
  </sheetViews>
  <sheetFormatPr defaultRowHeight="12.75"/>
  <cols>
    <col min="1" max="1" width="5" style="13" customWidth="1"/>
    <col min="2" max="2" width="6.85546875" style="13" customWidth="1"/>
    <col min="3" max="3" width="40.5703125" style="13" customWidth="1"/>
    <col min="4" max="4" width="39.28515625" style="13" customWidth="1"/>
    <col min="5" max="5" width="9.7109375" style="13" bestFit="1" customWidth="1"/>
    <col min="6" max="6" width="11.7109375" style="13" customWidth="1"/>
    <col min="7" max="7" width="11.7109375" style="13" bestFit="1" customWidth="1"/>
    <col min="8" max="8" width="10.85546875" style="13" customWidth="1"/>
    <col min="9" max="9" width="12.28515625" style="13" bestFit="1" customWidth="1"/>
    <col min="10" max="10" width="9.5703125" style="13" bestFit="1" customWidth="1"/>
    <col min="11" max="11" width="9.85546875" style="13" bestFit="1" customWidth="1"/>
    <col min="12" max="12" width="9.5703125" style="13" bestFit="1" customWidth="1"/>
    <col min="13" max="13" width="15" style="13" bestFit="1" customWidth="1"/>
    <col min="14" max="14" width="5.140625" style="13" customWidth="1"/>
    <col min="15" max="16" width="9.140625" style="13"/>
    <col min="17" max="17" width="62.42578125" style="13" customWidth="1"/>
    <col min="18" max="256" width="9.140625" style="13"/>
    <col min="257" max="257" width="5" style="13" customWidth="1"/>
    <col min="258" max="258" width="9.5703125" style="13" bestFit="1" customWidth="1"/>
    <col min="259" max="259" width="24.28515625" style="13" customWidth="1"/>
    <col min="260" max="260" width="43.28515625" style="13" customWidth="1"/>
    <col min="261" max="261" width="9.7109375" style="13" bestFit="1" customWidth="1"/>
    <col min="262" max="262" width="11.7109375" style="13" customWidth="1"/>
    <col min="263" max="263" width="11.28515625" style="13" bestFit="1" customWidth="1"/>
    <col min="264" max="264" width="10.85546875" style="13" customWidth="1"/>
    <col min="265" max="265" width="12.28515625" style="13" bestFit="1" customWidth="1"/>
    <col min="266" max="266" width="9.5703125" style="13" bestFit="1" customWidth="1"/>
    <col min="267" max="267" width="9.85546875" style="13" bestFit="1" customWidth="1"/>
    <col min="268" max="268" width="9.5703125" style="13" bestFit="1" customWidth="1"/>
    <col min="269" max="269" width="15" style="13" bestFit="1" customWidth="1"/>
    <col min="270" max="270" width="5.140625" style="13" customWidth="1"/>
    <col min="271" max="512" width="9.140625" style="13"/>
    <col min="513" max="513" width="5" style="13" customWidth="1"/>
    <col min="514" max="514" width="9.5703125" style="13" bestFit="1" customWidth="1"/>
    <col min="515" max="515" width="24.28515625" style="13" customWidth="1"/>
    <col min="516" max="516" width="43.28515625" style="13" customWidth="1"/>
    <col min="517" max="517" width="9.7109375" style="13" bestFit="1" customWidth="1"/>
    <col min="518" max="518" width="11.7109375" style="13" customWidth="1"/>
    <col min="519" max="519" width="11.28515625" style="13" bestFit="1" customWidth="1"/>
    <col min="520" max="520" width="10.85546875" style="13" customWidth="1"/>
    <col min="521" max="521" width="12.28515625" style="13" bestFit="1" customWidth="1"/>
    <col min="522" max="522" width="9.5703125" style="13" bestFit="1" customWidth="1"/>
    <col min="523" max="523" width="9.85546875" style="13" bestFit="1" customWidth="1"/>
    <col min="524" max="524" width="9.5703125" style="13" bestFit="1" customWidth="1"/>
    <col min="525" max="525" width="15" style="13" bestFit="1" customWidth="1"/>
    <col min="526" max="526" width="5.140625" style="13" customWidth="1"/>
    <col min="527" max="768" width="9.140625" style="13"/>
    <col min="769" max="769" width="5" style="13" customWidth="1"/>
    <col min="770" max="770" width="9.5703125" style="13" bestFit="1" customWidth="1"/>
    <col min="771" max="771" width="24.28515625" style="13" customWidth="1"/>
    <col min="772" max="772" width="43.28515625" style="13" customWidth="1"/>
    <col min="773" max="773" width="9.7109375" style="13" bestFit="1" customWidth="1"/>
    <col min="774" max="774" width="11.7109375" style="13" customWidth="1"/>
    <col min="775" max="775" width="11.28515625" style="13" bestFit="1" customWidth="1"/>
    <col min="776" max="776" width="10.85546875" style="13" customWidth="1"/>
    <col min="777" max="777" width="12.28515625" style="13" bestFit="1" customWidth="1"/>
    <col min="778" max="778" width="9.5703125" style="13" bestFit="1" customWidth="1"/>
    <col min="779" max="779" width="9.85546875" style="13" bestFit="1" customWidth="1"/>
    <col min="780" max="780" width="9.5703125" style="13" bestFit="1" customWidth="1"/>
    <col min="781" max="781" width="15" style="13" bestFit="1" customWidth="1"/>
    <col min="782" max="782" width="5.140625" style="13" customWidth="1"/>
    <col min="783" max="1024" width="9.140625" style="13"/>
    <col min="1025" max="1025" width="5" style="13" customWidth="1"/>
    <col min="1026" max="1026" width="9.5703125" style="13" bestFit="1" customWidth="1"/>
    <col min="1027" max="1027" width="24.28515625" style="13" customWidth="1"/>
    <col min="1028" max="1028" width="43.28515625" style="13" customWidth="1"/>
    <col min="1029" max="1029" width="9.7109375" style="13" bestFit="1" customWidth="1"/>
    <col min="1030" max="1030" width="11.7109375" style="13" customWidth="1"/>
    <col min="1031" max="1031" width="11.28515625" style="13" bestFit="1" customWidth="1"/>
    <col min="1032" max="1032" width="10.85546875" style="13" customWidth="1"/>
    <col min="1033" max="1033" width="12.28515625" style="13" bestFit="1" customWidth="1"/>
    <col min="1034" max="1034" width="9.5703125" style="13" bestFit="1" customWidth="1"/>
    <col min="1035" max="1035" width="9.85546875" style="13" bestFit="1" customWidth="1"/>
    <col min="1036" max="1036" width="9.5703125" style="13" bestFit="1" customWidth="1"/>
    <col min="1037" max="1037" width="15" style="13" bestFit="1" customWidth="1"/>
    <col min="1038" max="1038" width="5.140625" style="13" customWidth="1"/>
    <col min="1039" max="1280" width="9.140625" style="13"/>
    <col min="1281" max="1281" width="5" style="13" customWidth="1"/>
    <col min="1282" max="1282" width="9.5703125" style="13" bestFit="1" customWidth="1"/>
    <col min="1283" max="1283" width="24.28515625" style="13" customWidth="1"/>
    <col min="1284" max="1284" width="43.28515625" style="13" customWidth="1"/>
    <col min="1285" max="1285" width="9.7109375" style="13" bestFit="1" customWidth="1"/>
    <col min="1286" max="1286" width="11.7109375" style="13" customWidth="1"/>
    <col min="1287" max="1287" width="11.28515625" style="13" bestFit="1" customWidth="1"/>
    <col min="1288" max="1288" width="10.85546875" style="13" customWidth="1"/>
    <col min="1289" max="1289" width="12.28515625" style="13" bestFit="1" customWidth="1"/>
    <col min="1290" max="1290" width="9.5703125" style="13" bestFit="1" customWidth="1"/>
    <col min="1291" max="1291" width="9.85546875" style="13" bestFit="1" customWidth="1"/>
    <col min="1292" max="1292" width="9.5703125" style="13" bestFit="1" customWidth="1"/>
    <col min="1293" max="1293" width="15" style="13" bestFit="1" customWidth="1"/>
    <col min="1294" max="1294" width="5.140625" style="13" customWidth="1"/>
    <col min="1295" max="1536" width="9.140625" style="13"/>
    <col min="1537" max="1537" width="5" style="13" customWidth="1"/>
    <col min="1538" max="1538" width="9.5703125" style="13" bestFit="1" customWidth="1"/>
    <col min="1539" max="1539" width="24.28515625" style="13" customWidth="1"/>
    <col min="1540" max="1540" width="43.28515625" style="13" customWidth="1"/>
    <col min="1541" max="1541" width="9.7109375" style="13" bestFit="1" customWidth="1"/>
    <col min="1542" max="1542" width="11.7109375" style="13" customWidth="1"/>
    <col min="1543" max="1543" width="11.28515625" style="13" bestFit="1" customWidth="1"/>
    <col min="1544" max="1544" width="10.85546875" style="13" customWidth="1"/>
    <col min="1545" max="1545" width="12.28515625" style="13" bestFit="1" customWidth="1"/>
    <col min="1546" max="1546" width="9.5703125" style="13" bestFit="1" customWidth="1"/>
    <col min="1547" max="1547" width="9.85546875" style="13" bestFit="1" customWidth="1"/>
    <col min="1548" max="1548" width="9.5703125" style="13" bestFit="1" customWidth="1"/>
    <col min="1549" max="1549" width="15" style="13" bestFit="1" customWidth="1"/>
    <col min="1550" max="1550" width="5.140625" style="13" customWidth="1"/>
    <col min="1551" max="1792" width="9.140625" style="13"/>
    <col min="1793" max="1793" width="5" style="13" customWidth="1"/>
    <col min="1794" max="1794" width="9.5703125" style="13" bestFit="1" customWidth="1"/>
    <col min="1795" max="1795" width="24.28515625" style="13" customWidth="1"/>
    <col min="1796" max="1796" width="43.28515625" style="13" customWidth="1"/>
    <col min="1797" max="1797" width="9.7109375" style="13" bestFit="1" customWidth="1"/>
    <col min="1798" max="1798" width="11.7109375" style="13" customWidth="1"/>
    <col min="1799" max="1799" width="11.28515625" style="13" bestFit="1" customWidth="1"/>
    <col min="1800" max="1800" width="10.85546875" style="13" customWidth="1"/>
    <col min="1801" max="1801" width="12.28515625" style="13" bestFit="1" customWidth="1"/>
    <col min="1802" max="1802" width="9.5703125" style="13" bestFit="1" customWidth="1"/>
    <col min="1803" max="1803" width="9.85546875" style="13" bestFit="1" customWidth="1"/>
    <col min="1804" max="1804" width="9.5703125" style="13" bestFit="1" customWidth="1"/>
    <col min="1805" max="1805" width="15" style="13" bestFit="1" customWidth="1"/>
    <col min="1806" max="1806" width="5.140625" style="13" customWidth="1"/>
    <col min="1807" max="2048" width="9.140625" style="13"/>
    <col min="2049" max="2049" width="5" style="13" customWidth="1"/>
    <col min="2050" max="2050" width="9.5703125" style="13" bestFit="1" customWidth="1"/>
    <col min="2051" max="2051" width="24.28515625" style="13" customWidth="1"/>
    <col min="2052" max="2052" width="43.28515625" style="13" customWidth="1"/>
    <col min="2053" max="2053" width="9.7109375" style="13" bestFit="1" customWidth="1"/>
    <col min="2054" max="2054" width="11.7109375" style="13" customWidth="1"/>
    <col min="2055" max="2055" width="11.28515625" style="13" bestFit="1" customWidth="1"/>
    <col min="2056" max="2056" width="10.85546875" style="13" customWidth="1"/>
    <col min="2057" max="2057" width="12.28515625" style="13" bestFit="1" customWidth="1"/>
    <col min="2058" max="2058" width="9.5703125" style="13" bestFit="1" customWidth="1"/>
    <col min="2059" max="2059" width="9.85546875" style="13" bestFit="1" customWidth="1"/>
    <col min="2060" max="2060" width="9.5703125" style="13" bestFit="1" customWidth="1"/>
    <col min="2061" max="2061" width="15" style="13" bestFit="1" customWidth="1"/>
    <col min="2062" max="2062" width="5.140625" style="13" customWidth="1"/>
    <col min="2063" max="2304" width="9.140625" style="13"/>
    <col min="2305" max="2305" width="5" style="13" customWidth="1"/>
    <col min="2306" max="2306" width="9.5703125" style="13" bestFit="1" customWidth="1"/>
    <col min="2307" max="2307" width="24.28515625" style="13" customWidth="1"/>
    <col min="2308" max="2308" width="43.28515625" style="13" customWidth="1"/>
    <col min="2309" max="2309" width="9.7109375" style="13" bestFit="1" customWidth="1"/>
    <col min="2310" max="2310" width="11.7109375" style="13" customWidth="1"/>
    <col min="2311" max="2311" width="11.28515625" style="13" bestFit="1" customWidth="1"/>
    <col min="2312" max="2312" width="10.85546875" style="13" customWidth="1"/>
    <col min="2313" max="2313" width="12.28515625" style="13" bestFit="1" customWidth="1"/>
    <col min="2314" max="2314" width="9.5703125" style="13" bestFit="1" customWidth="1"/>
    <col min="2315" max="2315" width="9.85546875" style="13" bestFit="1" customWidth="1"/>
    <col min="2316" max="2316" width="9.5703125" style="13" bestFit="1" customWidth="1"/>
    <col min="2317" max="2317" width="15" style="13" bestFit="1" customWidth="1"/>
    <col min="2318" max="2318" width="5.140625" style="13" customWidth="1"/>
    <col min="2319" max="2560" width="9.140625" style="13"/>
    <col min="2561" max="2561" width="5" style="13" customWidth="1"/>
    <col min="2562" max="2562" width="9.5703125" style="13" bestFit="1" customWidth="1"/>
    <col min="2563" max="2563" width="24.28515625" style="13" customWidth="1"/>
    <col min="2564" max="2564" width="43.28515625" style="13" customWidth="1"/>
    <col min="2565" max="2565" width="9.7109375" style="13" bestFit="1" customWidth="1"/>
    <col min="2566" max="2566" width="11.7109375" style="13" customWidth="1"/>
    <col min="2567" max="2567" width="11.28515625" style="13" bestFit="1" customWidth="1"/>
    <col min="2568" max="2568" width="10.85546875" style="13" customWidth="1"/>
    <col min="2569" max="2569" width="12.28515625" style="13" bestFit="1" customWidth="1"/>
    <col min="2570" max="2570" width="9.5703125" style="13" bestFit="1" customWidth="1"/>
    <col min="2571" max="2571" width="9.85546875" style="13" bestFit="1" customWidth="1"/>
    <col min="2572" max="2572" width="9.5703125" style="13" bestFit="1" customWidth="1"/>
    <col min="2573" max="2573" width="15" style="13" bestFit="1" customWidth="1"/>
    <col min="2574" max="2574" width="5.140625" style="13" customWidth="1"/>
    <col min="2575" max="2816" width="9.140625" style="13"/>
    <col min="2817" max="2817" width="5" style="13" customWidth="1"/>
    <col min="2818" max="2818" width="9.5703125" style="13" bestFit="1" customWidth="1"/>
    <col min="2819" max="2819" width="24.28515625" style="13" customWidth="1"/>
    <col min="2820" max="2820" width="43.28515625" style="13" customWidth="1"/>
    <col min="2821" max="2821" width="9.7109375" style="13" bestFit="1" customWidth="1"/>
    <col min="2822" max="2822" width="11.7109375" style="13" customWidth="1"/>
    <col min="2823" max="2823" width="11.28515625" style="13" bestFit="1" customWidth="1"/>
    <col min="2824" max="2824" width="10.85546875" style="13" customWidth="1"/>
    <col min="2825" max="2825" width="12.28515625" style="13" bestFit="1" customWidth="1"/>
    <col min="2826" max="2826" width="9.5703125" style="13" bestFit="1" customWidth="1"/>
    <col min="2827" max="2827" width="9.85546875" style="13" bestFit="1" customWidth="1"/>
    <col min="2828" max="2828" width="9.5703125" style="13" bestFit="1" customWidth="1"/>
    <col min="2829" max="2829" width="15" style="13" bestFit="1" customWidth="1"/>
    <col min="2830" max="2830" width="5.140625" style="13" customWidth="1"/>
    <col min="2831" max="3072" width="9.140625" style="13"/>
    <col min="3073" max="3073" width="5" style="13" customWidth="1"/>
    <col min="3074" max="3074" width="9.5703125" style="13" bestFit="1" customWidth="1"/>
    <col min="3075" max="3075" width="24.28515625" style="13" customWidth="1"/>
    <col min="3076" max="3076" width="43.28515625" style="13" customWidth="1"/>
    <col min="3077" max="3077" width="9.7109375" style="13" bestFit="1" customWidth="1"/>
    <col min="3078" max="3078" width="11.7109375" style="13" customWidth="1"/>
    <col min="3079" max="3079" width="11.28515625" style="13" bestFit="1" customWidth="1"/>
    <col min="3080" max="3080" width="10.85546875" style="13" customWidth="1"/>
    <col min="3081" max="3081" width="12.28515625" style="13" bestFit="1" customWidth="1"/>
    <col min="3082" max="3082" width="9.5703125" style="13" bestFit="1" customWidth="1"/>
    <col min="3083" max="3083" width="9.85546875" style="13" bestFit="1" customWidth="1"/>
    <col min="3084" max="3084" width="9.5703125" style="13" bestFit="1" customWidth="1"/>
    <col min="3085" max="3085" width="15" style="13" bestFit="1" customWidth="1"/>
    <col min="3086" max="3086" width="5.140625" style="13" customWidth="1"/>
    <col min="3087" max="3328" width="9.140625" style="13"/>
    <col min="3329" max="3329" width="5" style="13" customWidth="1"/>
    <col min="3330" max="3330" width="9.5703125" style="13" bestFit="1" customWidth="1"/>
    <col min="3331" max="3331" width="24.28515625" style="13" customWidth="1"/>
    <col min="3332" max="3332" width="43.28515625" style="13" customWidth="1"/>
    <col min="3333" max="3333" width="9.7109375" style="13" bestFit="1" customWidth="1"/>
    <col min="3334" max="3334" width="11.7109375" style="13" customWidth="1"/>
    <col min="3335" max="3335" width="11.28515625" style="13" bestFit="1" customWidth="1"/>
    <col min="3336" max="3336" width="10.85546875" style="13" customWidth="1"/>
    <col min="3337" max="3337" width="12.28515625" style="13" bestFit="1" customWidth="1"/>
    <col min="3338" max="3338" width="9.5703125" style="13" bestFit="1" customWidth="1"/>
    <col min="3339" max="3339" width="9.85546875" style="13" bestFit="1" customWidth="1"/>
    <col min="3340" max="3340" width="9.5703125" style="13" bestFit="1" customWidth="1"/>
    <col min="3341" max="3341" width="15" style="13" bestFit="1" customWidth="1"/>
    <col min="3342" max="3342" width="5.140625" style="13" customWidth="1"/>
    <col min="3343" max="3584" width="9.140625" style="13"/>
    <col min="3585" max="3585" width="5" style="13" customWidth="1"/>
    <col min="3586" max="3586" width="9.5703125" style="13" bestFit="1" customWidth="1"/>
    <col min="3587" max="3587" width="24.28515625" style="13" customWidth="1"/>
    <col min="3588" max="3588" width="43.28515625" style="13" customWidth="1"/>
    <col min="3589" max="3589" width="9.7109375" style="13" bestFit="1" customWidth="1"/>
    <col min="3590" max="3590" width="11.7109375" style="13" customWidth="1"/>
    <col min="3591" max="3591" width="11.28515625" style="13" bestFit="1" customWidth="1"/>
    <col min="3592" max="3592" width="10.85546875" style="13" customWidth="1"/>
    <col min="3593" max="3593" width="12.28515625" style="13" bestFit="1" customWidth="1"/>
    <col min="3594" max="3594" width="9.5703125" style="13" bestFit="1" customWidth="1"/>
    <col min="3595" max="3595" width="9.85546875" style="13" bestFit="1" customWidth="1"/>
    <col min="3596" max="3596" width="9.5703125" style="13" bestFit="1" customWidth="1"/>
    <col min="3597" max="3597" width="15" style="13" bestFit="1" customWidth="1"/>
    <col min="3598" max="3598" width="5.140625" style="13" customWidth="1"/>
    <col min="3599" max="3840" width="9.140625" style="13"/>
    <col min="3841" max="3841" width="5" style="13" customWidth="1"/>
    <col min="3842" max="3842" width="9.5703125" style="13" bestFit="1" customWidth="1"/>
    <col min="3843" max="3843" width="24.28515625" style="13" customWidth="1"/>
    <col min="3844" max="3844" width="43.28515625" style="13" customWidth="1"/>
    <col min="3845" max="3845" width="9.7109375" style="13" bestFit="1" customWidth="1"/>
    <col min="3846" max="3846" width="11.7109375" style="13" customWidth="1"/>
    <col min="3847" max="3847" width="11.28515625" style="13" bestFit="1" customWidth="1"/>
    <col min="3848" max="3848" width="10.85546875" style="13" customWidth="1"/>
    <col min="3849" max="3849" width="12.28515625" style="13" bestFit="1" customWidth="1"/>
    <col min="3850" max="3850" width="9.5703125" style="13" bestFit="1" customWidth="1"/>
    <col min="3851" max="3851" width="9.85546875" style="13" bestFit="1" customWidth="1"/>
    <col min="3852" max="3852" width="9.5703125" style="13" bestFit="1" customWidth="1"/>
    <col min="3853" max="3853" width="15" style="13" bestFit="1" customWidth="1"/>
    <col min="3854" max="3854" width="5.140625" style="13" customWidth="1"/>
    <col min="3855" max="4096" width="9.140625" style="13"/>
    <col min="4097" max="4097" width="5" style="13" customWidth="1"/>
    <col min="4098" max="4098" width="9.5703125" style="13" bestFit="1" customWidth="1"/>
    <col min="4099" max="4099" width="24.28515625" style="13" customWidth="1"/>
    <col min="4100" max="4100" width="43.28515625" style="13" customWidth="1"/>
    <col min="4101" max="4101" width="9.7109375" style="13" bestFit="1" customWidth="1"/>
    <col min="4102" max="4102" width="11.7109375" style="13" customWidth="1"/>
    <col min="4103" max="4103" width="11.28515625" style="13" bestFit="1" customWidth="1"/>
    <col min="4104" max="4104" width="10.85546875" style="13" customWidth="1"/>
    <col min="4105" max="4105" width="12.28515625" style="13" bestFit="1" customWidth="1"/>
    <col min="4106" max="4106" width="9.5703125" style="13" bestFit="1" customWidth="1"/>
    <col min="4107" max="4107" width="9.85546875" style="13" bestFit="1" customWidth="1"/>
    <col min="4108" max="4108" width="9.5703125" style="13" bestFit="1" customWidth="1"/>
    <col min="4109" max="4109" width="15" style="13" bestFit="1" customWidth="1"/>
    <col min="4110" max="4110" width="5.140625" style="13" customWidth="1"/>
    <col min="4111" max="4352" width="9.140625" style="13"/>
    <col min="4353" max="4353" width="5" style="13" customWidth="1"/>
    <col min="4354" max="4354" width="9.5703125" style="13" bestFit="1" customWidth="1"/>
    <col min="4355" max="4355" width="24.28515625" style="13" customWidth="1"/>
    <col min="4356" max="4356" width="43.28515625" style="13" customWidth="1"/>
    <col min="4357" max="4357" width="9.7109375" style="13" bestFit="1" customWidth="1"/>
    <col min="4358" max="4358" width="11.7109375" style="13" customWidth="1"/>
    <col min="4359" max="4359" width="11.28515625" style="13" bestFit="1" customWidth="1"/>
    <col min="4360" max="4360" width="10.85546875" style="13" customWidth="1"/>
    <col min="4361" max="4361" width="12.28515625" style="13" bestFit="1" customWidth="1"/>
    <col min="4362" max="4362" width="9.5703125" style="13" bestFit="1" customWidth="1"/>
    <col min="4363" max="4363" width="9.85546875" style="13" bestFit="1" customWidth="1"/>
    <col min="4364" max="4364" width="9.5703125" style="13" bestFit="1" customWidth="1"/>
    <col min="4365" max="4365" width="15" style="13" bestFit="1" customWidth="1"/>
    <col min="4366" max="4366" width="5.140625" style="13" customWidth="1"/>
    <col min="4367" max="4608" width="9.140625" style="13"/>
    <col min="4609" max="4609" width="5" style="13" customWidth="1"/>
    <col min="4610" max="4610" width="9.5703125" style="13" bestFit="1" customWidth="1"/>
    <col min="4611" max="4611" width="24.28515625" style="13" customWidth="1"/>
    <col min="4612" max="4612" width="43.28515625" style="13" customWidth="1"/>
    <col min="4613" max="4613" width="9.7109375" style="13" bestFit="1" customWidth="1"/>
    <col min="4614" max="4614" width="11.7109375" style="13" customWidth="1"/>
    <col min="4615" max="4615" width="11.28515625" style="13" bestFit="1" customWidth="1"/>
    <col min="4616" max="4616" width="10.85546875" style="13" customWidth="1"/>
    <col min="4617" max="4617" width="12.28515625" style="13" bestFit="1" customWidth="1"/>
    <col min="4618" max="4618" width="9.5703125" style="13" bestFit="1" customWidth="1"/>
    <col min="4619" max="4619" width="9.85546875" style="13" bestFit="1" customWidth="1"/>
    <col min="4620" max="4620" width="9.5703125" style="13" bestFit="1" customWidth="1"/>
    <col min="4621" max="4621" width="15" style="13" bestFit="1" customWidth="1"/>
    <col min="4622" max="4622" width="5.140625" style="13" customWidth="1"/>
    <col min="4623" max="4864" width="9.140625" style="13"/>
    <col min="4865" max="4865" width="5" style="13" customWidth="1"/>
    <col min="4866" max="4866" width="9.5703125" style="13" bestFit="1" customWidth="1"/>
    <col min="4867" max="4867" width="24.28515625" style="13" customWidth="1"/>
    <col min="4868" max="4868" width="43.28515625" style="13" customWidth="1"/>
    <col min="4869" max="4869" width="9.7109375" style="13" bestFit="1" customWidth="1"/>
    <col min="4870" max="4870" width="11.7109375" style="13" customWidth="1"/>
    <col min="4871" max="4871" width="11.28515625" style="13" bestFit="1" customWidth="1"/>
    <col min="4872" max="4872" width="10.85546875" style="13" customWidth="1"/>
    <col min="4873" max="4873" width="12.28515625" style="13" bestFit="1" customWidth="1"/>
    <col min="4874" max="4874" width="9.5703125" style="13" bestFit="1" customWidth="1"/>
    <col min="4875" max="4875" width="9.85546875" style="13" bestFit="1" customWidth="1"/>
    <col min="4876" max="4876" width="9.5703125" style="13" bestFit="1" customWidth="1"/>
    <col min="4877" max="4877" width="15" style="13" bestFit="1" customWidth="1"/>
    <col min="4878" max="4878" width="5.140625" style="13" customWidth="1"/>
    <col min="4879" max="5120" width="9.140625" style="13"/>
    <col min="5121" max="5121" width="5" style="13" customWidth="1"/>
    <col min="5122" max="5122" width="9.5703125" style="13" bestFit="1" customWidth="1"/>
    <col min="5123" max="5123" width="24.28515625" style="13" customWidth="1"/>
    <col min="5124" max="5124" width="43.28515625" style="13" customWidth="1"/>
    <col min="5125" max="5125" width="9.7109375" style="13" bestFit="1" customWidth="1"/>
    <col min="5126" max="5126" width="11.7109375" style="13" customWidth="1"/>
    <col min="5127" max="5127" width="11.28515625" style="13" bestFit="1" customWidth="1"/>
    <col min="5128" max="5128" width="10.85546875" style="13" customWidth="1"/>
    <col min="5129" max="5129" width="12.28515625" style="13" bestFit="1" customWidth="1"/>
    <col min="5130" max="5130" width="9.5703125" style="13" bestFit="1" customWidth="1"/>
    <col min="5131" max="5131" width="9.85546875" style="13" bestFit="1" customWidth="1"/>
    <col min="5132" max="5132" width="9.5703125" style="13" bestFit="1" customWidth="1"/>
    <col min="5133" max="5133" width="15" style="13" bestFit="1" customWidth="1"/>
    <col min="5134" max="5134" width="5.140625" style="13" customWidth="1"/>
    <col min="5135" max="5376" width="9.140625" style="13"/>
    <col min="5377" max="5377" width="5" style="13" customWidth="1"/>
    <col min="5378" max="5378" width="9.5703125" style="13" bestFit="1" customWidth="1"/>
    <col min="5379" max="5379" width="24.28515625" style="13" customWidth="1"/>
    <col min="5380" max="5380" width="43.28515625" style="13" customWidth="1"/>
    <col min="5381" max="5381" width="9.7109375" style="13" bestFit="1" customWidth="1"/>
    <col min="5382" max="5382" width="11.7109375" style="13" customWidth="1"/>
    <col min="5383" max="5383" width="11.28515625" style="13" bestFit="1" customWidth="1"/>
    <col min="5384" max="5384" width="10.85546875" style="13" customWidth="1"/>
    <col min="5385" max="5385" width="12.28515625" style="13" bestFit="1" customWidth="1"/>
    <col min="5386" max="5386" width="9.5703125" style="13" bestFit="1" customWidth="1"/>
    <col min="5387" max="5387" width="9.85546875" style="13" bestFit="1" customWidth="1"/>
    <col min="5388" max="5388" width="9.5703125" style="13" bestFit="1" customWidth="1"/>
    <col min="5389" max="5389" width="15" style="13" bestFit="1" customWidth="1"/>
    <col min="5390" max="5390" width="5.140625" style="13" customWidth="1"/>
    <col min="5391" max="5632" width="9.140625" style="13"/>
    <col min="5633" max="5633" width="5" style="13" customWidth="1"/>
    <col min="5634" max="5634" width="9.5703125" style="13" bestFit="1" customWidth="1"/>
    <col min="5635" max="5635" width="24.28515625" style="13" customWidth="1"/>
    <col min="5636" max="5636" width="43.28515625" style="13" customWidth="1"/>
    <col min="5637" max="5637" width="9.7109375" style="13" bestFit="1" customWidth="1"/>
    <col min="5638" max="5638" width="11.7109375" style="13" customWidth="1"/>
    <col min="5639" max="5639" width="11.28515625" style="13" bestFit="1" customWidth="1"/>
    <col min="5640" max="5640" width="10.85546875" style="13" customWidth="1"/>
    <col min="5641" max="5641" width="12.28515625" style="13" bestFit="1" customWidth="1"/>
    <col min="5642" max="5642" width="9.5703125" style="13" bestFit="1" customWidth="1"/>
    <col min="5643" max="5643" width="9.85546875" style="13" bestFit="1" customWidth="1"/>
    <col min="5644" max="5644" width="9.5703125" style="13" bestFit="1" customWidth="1"/>
    <col min="5645" max="5645" width="15" style="13" bestFit="1" customWidth="1"/>
    <col min="5646" max="5646" width="5.140625" style="13" customWidth="1"/>
    <col min="5647" max="5888" width="9.140625" style="13"/>
    <col min="5889" max="5889" width="5" style="13" customWidth="1"/>
    <col min="5890" max="5890" width="9.5703125" style="13" bestFit="1" customWidth="1"/>
    <col min="5891" max="5891" width="24.28515625" style="13" customWidth="1"/>
    <col min="5892" max="5892" width="43.28515625" style="13" customWidth="1"/>
    <col min="5893" max="5893" width="9.7109375" style="13" bestFit="1" customWidth="1"/>
    <col min="5894" max="5894" width="11.7109375" style="13" customWidth="1"/>
    <col min="5895" max="5895" width="11.28515625" style="13" bestFit="1" customWidth="1"/>
    <col min="5896" max="5896" width="10.85546875" style="13" customWidth="1"/>
    <col min="5897" max="5897" width="12.28515625" style="13" bestFit="1" customWidth="1"/>
    <col min="5898" max="5898" width="9.5703125" style="13" bestFit="1" customWidth="1"/>
    <col min="5899" max="5899" width="9.85546875" style="13" bestFit="1" customWidth="1"/>
    <col min="5900" max="5900" width="9.5703125" style="13" bestFit="1" customWidth="1"/>
    <col min="5901" max="5901" width="15" style="13" bestFit="1" customWidth="1"/>
    <col min="5902" max="5902" width="5.140625" style="13" customWidth="1"/>
    <col min="5903" max="6144" width="9.140625" style="13"/>
    <col min="6145" max="6145" width="5" style="13" customWidth="1"/>
    <col min="6146" max="6146" width="9.5703125" style="13" bestFit="1" customWidth="1"/>
    <col min="6147" max="6147" width="24.28515625" style="13" customWidth="1"/>
    <col min="6148" max="6148" width="43.28515625" style="13" customWidth="1"/>
    <col min="6149" max="6149" width="9.7109375" style="13" bestFit="1" customWidth="1"/>
    <col min="6150" max="6150" width="11.7109375" style="13" customWidth="1"/>
    <col min="6151" max="6151" width="11.28515625" style="13" bestFit="1" customWidth="1"/>
    <col min="6152" max="6152" width="10.85546875" style="13" customWidth="1"/>
    <col min="6153" max="6153" width="12.28515625" style="13" bestFit="1" customWidth="1"/>
    <col min="6154" max="6154" width="9.5703125" style="13" bestFit="1" customWidth="1"/>
    <col min="6155" max="6155" width="9.85546875" style="13" bestFit="1" customWidth="1"/>
    <col min="6156" max="6156" width="9.5703125" style="13" bestFit="1" customWidth="1"/>
    <col min="6157" max="6157" width="15" style="13" bestFit="1" customWidth="1"/>
    <col min="6158" max="6158" width="5.140625" style="13" customWidth="1"/>
    <col min="6159" max="6400" width="9.140625" style="13"/>
    <col min="6401" max="6401" width="5" style="13" customWidth="1"/>
    <col min="6402" max="6402" width="9.5703125" style="13" bestFit="1" customWidth="1"/>
    <col min="6403" max="6403" width="24.28515625" style="13" customWidth="1"/>
    <col min="6404" max="6404" width="43.28515625" style="13" customWidth="1"/>
    <col min="6405" max="6405" width="9.7109375" style="13" bestFit="1" customWidth="1"/>
    <col min="6406" max="6406" width="11.7109375" style="13" customWidth="1"/>
    <col min="6407" max="6407" width="11.28515625" style="13" bestFit="1" customWidth="1"/>
    <col min="6408" max="6408" width="10.85546875" style="13" customWidth="1"/>
    <col min="6409" max="6409" width="12.28515625" style="13" bestFit="1" customWidth="1"/>
    <col min="6410" max="6410" width="9.5703125" style="13" bestFit="1" customWidth="1"/>
    <col min="6411" max="6411" width="9.85546875" style="13" bestFit="1" customWidth="1"/>
    <col min="6412" max="6412" width="9.5703125" style="13" bestFit="1" customWidth="1"/>
    <col min="6413" max="6413" width="15" style="13" bestFit="1" customWidth="1"/>
    <col min="6414" max="6414" width="5.140625" style="13" customWidth="1"/>
    <col min="6415" max="6656" width="9.140625" style="13"/>
    <col min="6657" max="6657" width="5" style="13" customWidth="1"/>
    <col min="6658" max="6658" width="9.5703125" style="13" bestFit="1" customWidth="1"/>
    <col min="6659" max="6659" width="24.28515625" style="13" customWidth="1"/>
    <col min="6660" max="6660" width="43.28515625" style="13" customWidth="1"/>
    <col min="6661" max="6661" width="9.7109375" style="13" bestFit="1" customWidth="1"/>
    <col min="6662" max="6662" width="11.7109375" style="13" customWidth="1"/>
    <col min="6663" max="6663" width="11.28515625" style="13" bestFit="1" customWidth="1"/>
    <col min="6664" max="6664" width="10.85546875" style="13" customWidth="1"/>
    <col min="6665" max="6665" width="12.28515625" style="13" bestFit="1" customWidth="1"/>
    <col min="6666" max="6666" width="9.5703125" style="13" bestFit="1" customWidth="1"/>
    <col min="6667" max="6667" width="9.85546875" style="13" bestFit="1" customWidth="1"/>
    <col min="6668" max="6668" width="9.5703125" style="13" bestFit="1" customWidth="1"/>
    <col min="6669" max="6669" width="15" style="13" bestFit="1" customWidth="1"/>
    <col min="6670" max="6670" width="5.140625" style="13" customWidth="1"/>
    <col min="6671" max="6912" width="9.140625" style="13"/>
    <col min="6913" max="6913" width="5" style="13" customWidth="1"/>
    <col min="6914" max="6914" width="9.5703125" style="13" bestFit="1" customWidth="1"/>
    <col min="6915" max="6915" width="24.28515625" style="13" customWidth="1"/>
    <col min="6916" max="6916" width="43.28515625" style="13" customWidth="1"/>
    <col min="6917" max="6917" width="9.7109375" style="13" bestFit="1" customWidth="1"/>
    <col min="6918" max="6918" width="11.7109375" style="13" customWidth="1"/>
    <col min="6919" max="6919" width="11.28515625" style="13" bestFit="1" customWidth="1"/>
    <col min="6920" max="6920" width="10.85546875" style="13" customWidth="1"/>
    <col min="6921" max="6921" width="12.28515625" style="13" bestFit="1" customWidth="1"/>
    <col min="6922" max="6922" width="9.5703125" style="13" bestFit="1" customWidth="1"/>
    <col min="6923" max="6923" width="9.85546875" style="13" bestFit="1" customWidth="1"/>
    <col min="6924" max="6924" width="9.5703125" style="13" bestFit="1" customWidth="1"/>
    <col min="6925" max="6925" width="15" style="13" bestFit="1" customWidth="1"/>
    <col min="6926" max="6926" width="5.140625" style="13" customWidth="1"/>
    <col min="6927" max="7168" width="9.140625" style="13"/>
    <col min="7169" max="7169" width="5" style="13" customWidth="1"/>
    <col min="7170" max="7170" width="9.5703125" style="13" bestFit="1" customWidth="1"/>
    <col min="7171" max="7171" width="24.28515625" style="13" customWidth="1"/>
    <col min="7172" max="7172" width="43.28515625" style="13" customWidth="1"/>
    <col min="7173" max="7173" width="9.7109375" style="13" bestFit="1" customWidth="1"/>
    <col min="7174" max="7174" width="11.7109375" style="13" customWidth="1"/>
    <col min="7175" max="7175" width="11.28515625" style="13" bestFit="1" customWidth="1"/>
    <col min="7176" max="7176" width="10.85546875" style="13" customWidth="1"/>
    <col min="7177" max="7177" width="12.28515625" style="13" bestFit="1" customWidth="1"/>
    <col min="7178" max="7178" width="9.5703125" style="13" bestFit="1" customWidth="1"/>
    <col min="7179" max="7179" width="9.85546875" style="13" bestFit="1" customWidth="1"/>
    <col min="7180" max="7180" width="9.5703125" style="13" bestFit="1" customWidth="1"/>
    <col min="7181" max="7181" width="15" style="13" bestFit="1" customWidth="1"/>
    <col min="7182" max="7182" width="5.140625" style="13" customWidth="1"/>
    <col min="7183" max="7424" width="9.140625" style="13"/>
    <col min="7425" max="7425" width="5" style="13" customWidth="1"/>
    <col min="7426" max="7426" width="9.5703125" style="13" bestFit="1" customWidth="1"/>
    <col min="7427" max="7427" width="24.28515625" style="13" customWidth="1"/>
    <col min="7428" max="7428" width="43.28515625" style="13" customWidth="1"/>
    <col min="7429" max="7429" width="9.7109375" style="13" bestFit="1" customWidth="1"/>
    <col min="7430" max="7430" width="11.7109375" style="13" customWidth="1"/>
    <col min="7431" max="7431" width="11.28515625" style="13" bestFit="1" customWidth="1"/>
    <col min="7432" max="7432" width="10.85546875" style="13" customWidth="1"/>
    <col min="7433" max="7433" width="12.28515625" style="13" bestFit="1" customWidth="1"/>
    <col min="7434" max="7434" width="9.5703125" style="13" bestFit="1" customWidth="1"/>
    <col min="7435" max="7435" width="9.85546875" style="13" bestFit="1" customWidth="1"/>
    <col min="7436" max="7436" width="9.5703125" style="13" bestFit="1" customWidth="1"/>
    <col min="7437" max="7437" width="15" style="13" bestFit="1" customWidth="1"/>
    <col min="7438" max="7438" width="5.140625" style="13" customWidth="1"/>
    <col min="7439" max="7680" width="9.140625" style="13"/>
    <col min="7681" max="7681" width="5" style="13" customWidth="1"/>
    <col min="7682" max="7682" width="9.5703125" style="13" bestFit="1" customWidth="1"/>
    <col min="7683" max="7683" width="24.28515625" style="13" customWidth="1"/>
    <col min="7684" max="7684" width="43.28515625" style="13" customWidth="1"/>
    <col min="7685" max="7685" width="9.7109375" style="13" bestFit="1" customWidth="1"/>
    <col min="7686" max="7686" width="11.7109375" style="13" customWidth="1"/>
    <col min="7687" max="7687" width="11.28515625" style="13" bestFit="1" customWidth="1"/>
    <col min="7688" max="7688" width="10.85546875" style="13" customWidth="1"/>
    <col min="7689" max="7689" width="12.28515625" style="13" bestFit="1" customWidth="1"/>
    <col min="7690" max="7690" width="9.5703125" style="13" bestFit="1" customWidth="1"/>
    <col min="7691" max="7691" width="9.85546875" style="13" bestFit="1" customWidth="1"/>
    <col min="7692" max="7692" width="9.5703125" style="13" bestFit="1" customWidth="1"/>
    <col min="7693" max="7693" width="15" style="13" bestFit="1" customWidth="1"/>
    <col min="7694" max="7694" width="5.140625" style="13" customWidth="1"/>
    <col min="7695" max="7936" width="9.140625" style="13"/>
    <col min="7937" max="7937" width="5" style="13" customWidth="1"/>
    <col min="7938" max="7938" width="9.5703125" style="13" bestFit="1" customWidth="1"/>
    <col min="7939" max="7939" width="24.28515625" style="13" customWidth="1"/>
    <col min="7940" max="7940" width="43.28515625" style="13" customWidth="1"/>
    <col min="7941" max="7941" width="9.7109375" style="13" bestFit="1" customWidth="1"/>
    <col min="7942" max="7942" width="11.7109375" style="13" customWidth="1"/>
    <col min="7943" max="7943" width="11.28515625" style="13" bestFit="1" customWidth="1"/>
    <col min="7944" max="7944" width="10.85546875" style="13" customWidth="1"/>
    <col min="7945" max="7945" width="12.28515625" style="13" bestFit="1" customWidth="1"/>
    <col min="7946" max="7946" width="9.5703125" style="13" bestFit="1" customWidth="1"/>
    <col min="7947" max="7947" width="9.85546875" style="13" bestFit="1" customWidth="1"/>
    <col min="7948" max="7948" width="9.5703125" style="13" bestFit="1" customWidth="1"/>
    <col min="7949" max="7949" width="15" style="13" bestFit="1" customWidth="1"/>
    <col min="7950" max="7950" width="5.140625" style="13" customWidth="1"/>
    <col min="7951" max="8192" width="9.140625" style="13"/>
    <col min="8193" max="8193" width="5" style="13" customWidth="1"/>
    <col min="8194" max="8194" width="9.5703125" style="13" bestFit="1" customWidth="1"/>
    <col min="8195" max="8195" width="24.28515625" style="13" customWidth="1"/>
    <col min="8196" max="8196" width="43.28515625" style="13" customWidth="1"/>
    <col min="8197" max="8197" width="9.7109375" style="13" bestFit="1" customWidth="1"/>
    <col min="8198" max="8198" width="11.7109375" style="13" customWidth="1"/>
    <col min="8199" max="8199" width="11.28515625" style="13" bestFit="1" customWidth="1"/>
    <col min="8200" max="8200" width="10.85546875" style="13" customWidth="1"/>
    <col min="8201" max="8201" width="12.28515625" style="13" bestFit="1" customWidth="1"/>
    <col min="8202" max="8202" width="9.5703125" style="13" bestFit="1" customWidth="1"/>
    <col min="8203" max="8203" width="9.85546875" style="13" bestFit="1" customWidth="1"/>
    <col min="8204" max="8204" width="9.5703125" style="13" bestFit="1" customWidth="1"/>
    <col min="8205" max="8205" width="15" style="13" bestFit="1" customWidth="1"/>
    <col min="8206" max="8206" width="5.140625" style="13" customWidth="1"/>
    <col min="8207" max="8448" width="9.140625" style="13"/>
    <col min="8449" max="8449" width="5" style="13" customWidth="1"/>
    <col min="8450" max="8450" width="9.5703125" style="13" bestFit="1" customWidth="1"/>
    <col min="8451" max="8451" width="24.28515625" style="13" customWidth="1"/>
    <col min="8452" max="8452" width="43.28515625" style="13" customWidth="1"/>
    <col min="8453" max="8453" width="9.7109375" style="13" bestFit="1" customWidth="1"/>
    <col min="8454" max="8454" width="11.7109375" style="13" customWidth="1"/>
    <col min="8455" max="8455" width="11.28515625" style="13" bestFit="1" customWidth="1"/>
    <col min="8456" max="8456" width="10.85546875" style="13" customWidth="1"/>
    <col min="8457" max="8457" width="12.28515625" style="13" bestFit="1" customWidth="1"/>
    <col min="8458" max="8458" width="9.5703125" style="13" bestFit="1" customWidth="1"/>
    <col min="8459" max="8459" width="9.85546875" style="13" bestFit="1" customWidth="1"/>
    <col min="8460" max="8460" width="9.5703125" style="13" bestFit="1" customWidth="1"/>
    <col min="8461" max="8461" width="15" style="13" bestFit="1" customWidth="1"/>
    <col min="8462" max="8462" width="5.140625" style="13" customWidth="1"/>
    <col min="8463" max="8704" width="9.140625" style="13"/>
    <col min="8705" max="8705" width="5" style="13" customWidth="1"/>
    <col min="8706" max="8706" width="9.5703125" style="13" bestFit="1" customWidth="1"/>
    <col min="8707" max="8707" width="24.28515625" style="13" customWidth="1"/>
    <col min="8708" max="8708" width="43.28515625" style="13" customWidth="1"/>
    <col min="8709" max="8709" width="9.7109375" style="13" bestFit="1" customWidth="1"/>
    <col min="8710" max="8710" width="11.7109375" style="13" customWidth="1"/>
    <col min="8711" max="8711" width="11.28515625" style="13" bestFit="1" customWidth="1"/>
    <col min="8712" max="8712" width="10.85546875" style="13" customWidth="1"/>
    <col min="8713" max="8713" width="12.28515625" style="13" bestFit="1" customWidth="1"/>
    <col min="8714" max="8714" width="9.5703125" style="13" bestFit="1" customWidth="1"/>
    <col min="8715" max="8715" width="9.85546875" style="13" bestFit="1" customWidth="1"/>
    <col min="8716" max="8716" width="9.5703125" style="13" bestFit="1" customWidth="1"/>
    <col min="8717" max="8717" width="15" style="13" bestFit="1" customWidth="1"/>
    <col min="8718" max="8718" width="5.140625" style="13" customWidth="1"/>
    <col min="8719" max="8960" width="9.140625" style="13"/>
    <col min="8961" max="8961" width="5" style="13" customWidth="1"/>
    <col min="8962" max="8962" width="9.5703125" style="13" bestFit="1" customWidth="1"/>
    <col min="8963" max="8963" width="24.28515625" style="13" customWidth="1"/>
    <col min="8964" max="8964" width="43.28515625" style="13" customWidth="1"/>
    <col min="8965" max="8965" width="9.7109375" style="13" bestFit="1" customWidth="1"/>
    <col min="8966" max="8966" width="11.7109375" style="13" customWidth="1"/>
    <col min="8967" max="8967" width="11.28515625" style="13" bestFit="1" customWidth="1"/>
    <col min="8968" max="8968" width="10.85546875" style="13" customWidth="1"/>
    <col min="8969" max="8969" width="12.28515625" style="13" bestFit="1" customWidth="1"/>
    <col min="8970" max="8970" width="9.5703125" style="13" bestFit="1" customWidth="1"/>
    <col min="8971" max="8971" width="9.85546875" style="13" bestFit="1" customWidth="1"/>
    <col min="8972" max="8972" width="9.5703125" style="13" bestFit="1" customWidth="1"/>
    <col min="8973" max="8973" width="15" style="13" bestFit="1" customWidth="1"/>
    <col min="8974" max="8974" width="5.140625" style="13" customWidth="1"/>
    <col min="8975" max="9216" width="9.140625" style="13"/>
    <col min="9217" max="9217" width="5" style="13" customWidth="1"/>
    <col min="9218" max="9218" width="9.5703125" style="13" bestFit="1" customWidth="1"/>
    <col min="9219" max="9219" width="24.28515625" style="13" customWidth="1"/>
    <col min="9220" max="9220" width="43.28515625" style="13" customWidth="1"/>
    <col min="9221" max="9221" width="9.7109375" style="13" bestFit="1" customWidth="1"/>
    <col min="9222" max="9222" width="11.7109375" style="13" customWidth="1"/>
    <col min="9223" max="9223" width="11.28515625" style="13" bestFit="1" customWidth="1"/>
    <col min="9224" max="9224" width="10.85546875" style="13" customWidth="1"/>
    <col min="9225" max="9225" width="12.28515625" style="13" bestFit="1" customWidth="1"/>
    <col min="9226" max="9226" width="9.5703125" style="13" bestFit="1" customWidth="1"/>
    <col min="9227" max="9227" width="9.85546875" style="13" bestFit="1" customWidth="1"/>
    <col min="9228" max="9228" width="9.5703125" style="13" bestFit="1" customWidth="1"/>
    <col min="9229" max="9229" width="15" style="13" bestFit="1" customWidth="1"/>
    <col min="9230" max="9230" width="5.140625" style="13" customWidth="1"/>
    <col min="9231" max="9472" width="9.140625" style="13"/>
    <col min="9473" max="9473" width="5" style="13" customWidth="1"/>
    <col min="9474" max="9474" width="9.5703125" style="13" bestFit="1" customWidth="1"/>
    <col min="9475" max="9475" width="24.28515625" style="13" customWidth="1"/>
    <col min="9476" max="9476" width="43.28515625" style="13" customWidth="1"/>
    <col min="9477" max="9477" width="9.7109375" style="13" bestFit="1" customWidth="1"/>
    <col min="9478" max="9478" width="11.7109375" style="13" customWidth="1"/>
    <col min="9479" max="9479" width="11.28515625" style="13" bestFit="1" customWidth="1"/>
    <col min="9480" max="9480" width="10.85546875" style="13" customWidth="1"/>
    <col min="9481" max="9481" width="12.28515625" style="13" bestFit="1" customWidth="1"/>
    <col min="9482" max="9482" width="9.5703125" style="13" bestFit="1" customWidth="1"/>
    <col min="9483" max="9483" width="9.85546875" style="13" bestFit="1" customWidth="1"/>
    <col min="9484" max="9484" width="9.5703125" style="13" bestFit="1" customWidth="1"/>
    <col min="9485" max="9485" width="15" style="13" bestFit="1" customWidth="1"/>
    <col min="9486" max="9486" width="5.140625" style="13" customWidth="1"/>
    <col min="9487" max="9728" width="9.140625" style="13"/>
    <col min="9729" max="9729" width="5" style="13" customWidth="1"/>
    <col min="9730" max="9730" width="9.5703125" style="13" bestFit="1" customWidth="1"/>
    <col min="9731" max="9731" width="24.28515625" style="13" customWidth="1"/>
    <col min="9732" max="9732" width="43.28515625" style="13" customWidth="1"/>
    <col min="9733" max="9733" width="9.7109375" style="13" bestFit="1" customWidth="1"/>
    <col min="9734" max="9734" width="11.7109375" style="13" customWidth="1"/>
    <col min="9735" max="9735" width="11.28515625" style="13" bestFit="1" customWidth="1"/>
    <col min="9736" max="9736" width="10.85546875" style="13" customWidth="1"/>
    <col min="9737" max="9737" width="12.28515625" style="13" bestFit="1" customWidth="1"/>
    <col min="9738" max="9738" width="9.5703125" style="13" bestFit="1" customWidth="1"/>
    <col min="9739" max="9739" width="9.85546875" style="13" bestFit="1" customWidth="1"/>
    <col min="9740" max="9740" width="9.5703125" style="13" bestFit="1" customWidth="1"/>
    <col min="9741" max="9741" width="15" style="13" bestFit="1" customWidth="1"/>
    <col min="9742" max="9742" width="5.140625" style="13" customWidth="1"/>
    <col min="9743" max="9984" width="9.140625" style="13"/>
    <col min="9985" max="9985" width="5" style="13" customWidth="1"/>
    <col min="9986" max="9986" width="9.5703125" style="13" bestFit="1" customWidth="1"/>
    <col min="9987" max="9987" width="24.28515625" style="13" customWidth="1"/>
    <col min="9988" max="9988" width="43.28515625" style="13" customWidth="1"/>
    <col min="9989" max="9989" width="9.7109375" style="13" bestFit="1" customWidth="1"/>
    <col min="9990" max="9990" width="11.7109375" style="13" customWidth="1"/>
    <col min="9991" max="9991" width="11.28515625" style="13" bestFit="1" customWidth="1"/>
    <col min="9992" max="9992" width="10.85546875" style="13" customWidth="1"/>
    <col min="9993" max="9993" width="12.28515625" style="13" bestFit="1" customWidth="1"/>
    <col min="9994" max="9994" width="9.5703125" style="13" bestFit="1" customWidth="1"/>
    <col min="9995" max="9995" width="9.85546875" style="13" bestFit="1" customWidth="1"/>
    <col min="9996" max="9996" width="9.5703125" style="13" bestFit="1" customWidth="1"/>
    <col min="9997" max="9997" width="15" style="13" bestFit="1" customWidth="1"/>
    <col min="9998" max="9998" width="5.140625" style="13" customWidth="1"/>
    <col min="9999" max="10240" width="9.140625" style="13"/>
    <col min="10241" max="10241" width="5" style="13" customWidth="1"/>
    <col min="10242" max="10242" width="9.5703125" style="13" bestFit="1" customWidth="1"/>
    <col min="10243" max="10243" width="24.28515625" style="13" customWidth="1"/>
    <col min="10244" max="10244" width="43.28515625" style="13" customWidth="1"/>
    <col min="10245" max="10245" width="9.7109375" style="13" bestFit="1" customWidth="1"/>
    <col min="10246" max="10246" width="11.7109375" style="13" customWidth="1"/>
    <col min="10247" max="10247" width="11.28515625" style="13" bestFit="1" customWidth="1"/>
    <col min="10248" max="10248" width="10.85546875" style="13" customWidth="1"/>
    <col min="10249" max="10249" width="12.28515625" style="13" bestFit="1" customWidth="1"/>
    <col min="10250" max="10250" width="9.5703125" style="13" bestFit="1" customWidth="1"/>
    <col min="10251" max="10251" width="9.85546875" style="13" bestFit="1" customWidth="1"/>
    <col min="10252" max="10252" width="9.5703125" style="13" bestFit="1" customWidth="1"/>
    <col min="10253" max="10253" width="15" style="13" bestFit="1" customWidth="1"/>
    <col min="10254" max="10254" width="5.140625" style="13" customWidth="1"/>
    <col min="10255" max="10496" width="9.140625" style="13"/>
    <col min="10497" max="10497" width="5" style="13" customWidth="1"/>
    <col min="10498" max="10498" width="9.5703125" style="13" bestFit="1" customWidth="1"/>
    <col min="10499" max="10499" width="24.28515625" style="13" customWidth="1"/>
    <col min="10500" max="10500" width="43.28515625" style="13" customWidth="1"/>
    <col min="10501" max="10501" width="9.7109375" style="13" bestFit="1" customWidth="1"/>
    <col min="10502" max="10502" width="11.7109375" style="13" customWidth="1"/>
    <col min="10503" max="10503" width="11.28515625" style="13" bestFit="1" customWidth="1"/>
    <col min="10504" max="10504" width="10.85546875" style="13" customWidth="1"/>
    <col min="10505" max="10505" width="12.28515625" style="13" bestFit="1" customWidth="1"/>
    <col min="10506" max="10506" width="9.5703125" style="13" bestFit="1" customWidth="1"/>
    <col min="10507" max="10507" width="9.85546875" style="13" bestFit="1" customWidth="1"/>
    <col min="10508" max="10508" width="9.5703125" style="13" bestFit="1" customWidth="1"/>
    <col min="10509" max="10509" width="15" style="13" bestFit="1" customWidth="1"/>
    <col min="10510" max="10510" width="5.140625" style="13" customWidth="1"/>
    <col min="10511" max="10752" width="9.140625" style="13"/>
    <col min="10753" max="10753" width="5" style="13" customWidth="1"/>
    <col min="10754" max="10754" width="9.5703125" style="13" bestFit="1" customWidth="1"/>
    <col min="10755" max="10755" width="24.28515625" style="13" customWidth="1"/>
    <col min="10756" max="10756" width="43.28515625" style="13" customWidth="1"/>
    <col min="10757" max="10757" width="9.7109375" style="13" bestFit="1" customWidth="1"/>
    <col min="10758" max="10758" width="11.7109375" style="13" customWidth="1"/>
    <col min="10759" max="10759" width="11.28515625" style="13" bestFit="1" customWidth="1"/>
    <col min="10760" max="10760" width="10.85546875" style="13" customWidth="1"/>
    <col min="10761" max="10761" width="12.28515625" style="13" bestFit="1" customWidth="1"/>
    <col min="10762" max="10762" width="9.5703125" style="13" bestFit="1" customWidth="1"/>
    <col min="10763" max="10763" width="9.85546875" style="13" bestFit="1" customWidth="1"/>
    <col min="10764" max="10764" width="9.5703125" style="13" bestFit="1" customWidth="1"/>
    <col min="10765" max="10765" width="15" style="13" bestFit="1" customWidth="1"/>
    <col min="10766" max="10766" width="5.140625" style="13" customWidth="1"/>
    <col min="10767" max="11008" width="9.140625" style="13"/>
    <col min="11009" max="11009" width="5" style="13" customWidth="1"/>
    <col min="11010" max="11010" width="9.5703125" style="13" bestFit="1" customWidth="1"/>
    <col min="11011" max="11011" width="24.28515625" style="13" customWidth="1"/>
    <col min="11012" max="11012" width="43.28515625" style="13" customWidth="1"/>
    <col min="11013" max="11013" width="9.7109375" style="13" bestFit="1" customWidth="1"/>
    <col min="11014" max="11014" width="11.7109375" style="13" customWidth="1"/>
    <col min="11015" max="11015" width="11.28515625" style="13" bestFit="1" customWidth="1"/>
    <col min="11016" max="11016" width="10.85546875" style="13" customWidth="1"/>
    <col min="11017" max="11017" width="12.28515625" style="13" bestFit="1" customWidth="1"/>
    <col min="11018" max="11018" width="9.5703125" style="13" bestFit="1" customWidth="1"/>
    <col min="11019" max="11019" width="9.85546875" style="13" bestFit="1" customWidth="1"/>
    <col min="11020" max="11020" width="9.5703125" style="13" bestFit="1" customWidth="1"/>
    <col min="11021" max="11021" width="15" style="13" bestFit="1" customWidth="1"/>
    <col min="11022" max="11022" width="5.140625" style="13" customWidth="1"/>
    <col min="11023" max="11264" width="9.140625" style="13"/>
    <col min="11265" max="11265" width="5" style="13" customWidth="1"/>
    <col min="11266" max="11266" width="9.5703125" style="13" bestFit="1" customWidth="1"/>
    <col min="11267" max="11267" width="24.28515625" style="13" customWidth="1"/>
    <col min="11268" max="11268" width="43.28515625" style="13" customWidth="1"/>
    <col min="11269" max="11269" width="9.7109375" style="13" bestFit="1" customWidth="1"/>
    <col min="11270" max="11270" width="11.7109375" style="13" customWidth="1"/>
    <col min="11271" max="11271" width="11.28515625" style="13" bestFit="1" customWidth="1"/>
    <col min="11272" max="11272" width="10.85546875" style="13" customWidth="1"/>
    <col min="11273" max="11273" width="12.28515625" style="13" bestFit="1" customWidth="1"/>
    <col min="11274" max="11274" width="9.5703125" style="13" bestFit="1" customWidth="1"/>
    <col min="11275" max="11275" width="9.85546875" style="13" bestFit="1" customWidth="1"/>
    <col min="11276" max="11276" width="9.5703125" style="13" bestFit="1" customWidth="1"/>
    <col min="11277" max="11277" width="15" style="13" bestFit="1" customWidth="1"/>
    <col min="11278" max="11278" width="5.140625" style="13" customWidth="1"/>
    <col min="11279" max="11520" width="9.140625" style="13"/>
    <col min="11521" max="11521" width="5" style="13" customWidth="1"/>
    <col min="11522" max="11522" width="9.5703125" style="13" bestFit="1" customWidth="1"/>
    <col min="11523" max="11523" width="24.28515625" style="13" customWidth="1"/>
    <col min="11524" max="11524" width="43.28515625" style="13" customWidth="1"/>
    <col min="11525" max="11525" width="9.7109375" style="13" bestFit="1" customWidth="1"/>
    <col min="11526" max="11526" width="11.7109375" style="13" customWidth="1"/>
    <col min="11527" max="11527" width="11.28515625" style="13" bestFit="1" customWidth="1"/>
    <col min="11528" max="11528" width="10.85546875" style="13" customWidth="1"/>
    <col min="11529" max="11529" width="12.28515625" style="13" bestFit="1" customWidth="1"/>
    <col min="11530" max="11530" width="9.5703125" style="13" bestFit="1" customWidth="1"/>
    <col min="11531" max="11531" width="9.85546875" style="13" bestFit="1" customWidth="1"/>
    <col min="11532" max="11532" width="9.5703125" style="13" bestFit="1" customWidth="1"/>
    <col min="11533" max="11533" width="15" style="13" bestFit="1" customWidth="1"/>
    <col min="11534" max="11534" width="5.140625" style="13" customWidth="1"/>
    <col min="11535" max="11776" width="9.140625" style="13"/>
    <col min="11777" max="11777" width="5" style="13" customWidth="1"/>
    <col min="11778" max="11778" width="9.5703125" style="13" bestFit="1" customWidth="1"/>
    <col min="11779" max="11779" width="24.28515625" style="13" customWidth="1"/>
    <col min="11780" max="11780" width="43.28515625" style="13" customWidth="1"/>
    <col min="11781" max="11781" width="9.7109375" style="13" bestFit="1" customWidth="1"/>
    <col min="11782" max="11782" width="11.7109375" style="13" customWidth="1"/>
    <col min="11783" max="11783" width="11.28515625" style="13" bestFit="1" customWidth="1"/>
    <col min="11784" max="11784" width="10.85546875" style="13" customWidth="1"/>
    <col min="11785" max="11785" width="12.28515625" style="13" bestFit="1" customWidth="1"/>
    <col min="11786" max="11786" width="9.5703125" style="13" bestFit="1" customWidth="1"/>
    <col min="11787" max="11787" width="9.85546875" style="13" bestFit="1" customWidth="1"/>
    <col min="11788" max="11788" width="9.5703125" style="13" bestFit="1" customWidth="1"/>
    <col min="11789" max="11789" width="15" style="13" bestFit="1" customWidth="1"/>
    <col min="11790" max="11790" width="5.140625" style="13" customWidth="1"/>
    <col min="11791" max="12032" width="9.140625" style="13"/>
    <col min="12033" max="12033" width="5" style="13" customWidth="1"/>
    <col min="12034" max="12034" width="9.5703125" style="13" bestFit="1" customWidth="1"/>
    <col min="12035" max="12035" width="24.28515625" style="13" customWidth="1"/>
    <col min="12036" max="12036" width="43.28515625" style="13" customWidth="1"/>
    <col min="12037" max="12037" width="9.7109375" style="13" bestFit="1" customWidth="1"/>
    <col min="12038" max="12038" width="11.7109375" style="13" customWidth="1"/>
    <col min="12039" max="12039" width="11.28515625" style="13" bestFit="1" customWidth="1"/>
    <col min="12040" max="12040" width="10.85546875" style="13" customWidth="1"/>
    <col min="12041" max="12041" width="12.28515625" style="13" bestFit="1" customWidth="1"/>
    <col min="12042" max="12042" width="9.5703125" style="13" bestFit="1" customWidth="1"/>
    <col min="12043" max="12043" width="9.85546875" style="13" bestFit="1" customWidth="1"/>
    <col min="12044" max="12044" width="9.5703125" style="13" bestFit="1" customWidth="1"/>
    <col min="12045" max="12045" width="15" style="13" bestFit="1" customWidth="1"/>
    <col min="12046" max="12046" width="5.140625" style="13" customWidth="1"/>
    <col min="12047" max="12288" width="9.140625" style="13"/>
    <col min="12289" max="12289" width="5" style="13" customWidth="1"/>
    <col min="12290" max="12290" width="9.5703125" style="13" bestFit="1" customWidth="1"/>
    <col min="12291" max="12291" width="24.28515625" style="13" customWidth="1"/>
    <col min="12292" max="12292" width="43.28515625" style="13" customWidth="1"/>
    <col min="12293" max="12293" width="9.7109375" style="13" bestFit="1" customWidth="1"/>
    <col min="12294" max="12294" width="11.7109375" style="13" customWidth="1"/>
    <col min="12295" max="12295" width="11.28515625" style="13" bestFit="1" customWidth="1"/>
    <col min="12296" max="12296" width="10.85546875" style="13" customWidth="1"/>
    <col min="12297" max="12297" width="12.28515625" style="13" bestFit="1" customWidth="1"/>
    <col min="12298" max="12298" width="9.5703125" style="13" bestFit="1" customWidth="1"/>
    <col min="12299" max="12299" width="9.85546875" style="13" bestFit="1" customWidth="1"/>
    <col min="12300" max="12300" width="9.5703125" style="13" bestFit="1" customWidth="1"/>
    <col min="12301" max="12301" width="15" style="13" bestFit="1" customWidth="1"/>
    <col min="12302" max="12302" width="5.140625" style="13" customWidth="1"/>
    <col min="12303" max="12544" width="9.140625" style="13"/>
    <col min="12545" max="12545" width="5" style="13" customWidth="1"/>
    <col min="12546" max="12546" width="9.5703125" style="13" bestFit="1" customWidth="1"/>
    <col min="12547" max="12547" width="24.28515625" style="13" customWidth="1"/>
    <col min="12548" max="12548" width="43.28515625" style="13" customWidth="1"/>
    <col min="12549" max="12549" width="9.7109375" style="13" bestFit="1" customWidth="1"/>
    <col min="12550" max="12550" width="11.7109375" style="13" customWidth="1"/>
    <col min="12551" max="12551" width="11.28515625" style="13" bestFit="1" customWidth="1"/>
    <col min="12552" max="12552" width="10.85546875" style="13" customWidth="1"/>
    <col min="12553" max="12553" width="12.28515625" style="13" bestFit="1" customWidth="1"/>
    <col min="12554" max="12554" width="9.5703125" style="13" bestFit="1" customWidth="1"/>
    <col min="12555" max="12555" width="9.85546875" style="13" bestFit="1" customWidth="1"/>
    <col min="12556" max="12556" width="9.5703125" style="13" bestFit="1" customWidth="1"/>
    <col min="12557" max="12557" width="15" style="13" bestFit="1" customWidth="1"/>
    <col min="12558" max="12558" width="5.140625" style="13" customWidth="1"/>
    <col min="12559" max="12800" width="9.140625" style="13"/>
    <col min="12801" max="12801" width="5" style="13" customWidth="1"/>
    <col min="12802" max="12802" width="9.5703125" style="13" bestFit="1" customWidth="1"/>
    <col min="12803" max="12803" width="24.28515625" style="13" customWidth="1"/>
    <col min="12804" max="12804" width="43.28515625" style="13" customWidth="1"/>
    <col min="12805" max="12805" width="9.7109375" style="13" bestFit="1" customWidth="1"/>
    <col min="12806" max="12806" width="11.7109375" style="13" customWidth="1"/>
    <col min="12807" max="12807" width="11.28515625" style="13" bestFit="1" customWidth="1"/>
    <col min="12808" max="12808" width="10.85546875" style="13" customWidth="1"/>
    <col min="12809" max="12809" width="12.28515625" style="13" bestFit="1" customWidth="1"/>
    <col min="12810" max="12810" width="9.5703125" style="13" bestFit="1" customWidth="1"/>
    <col min="12811" max="12811" width="9.85546875" style="13" bestFit="1" customWidth="1"/>
    <col min="12812" max="12812" width="9.5703125" style="13" bestFit="1" customWidth="1"/>
    <col min="12813" max="12813" width="15" style="13" bestFit="1" customWidth="1"/>
    <col min="12814" max="12814" width="5.140625" style="13" customWidth="1"/>
    <col min="12815" max="13056" width="9.140625" style="13"/>
    <col min="13057" max="13057" width="5" style="13" customWidth="1"/>
    <col min="13058" max="13058" width="9.5703125" style="13" bestFit="1" customWidth="1"/>
    <col min="13059" max="13059" width="24.28515625" style="13" customWidth="1"/>
    <col min="13060" max="13060" width="43.28515625" style="13" customWidth="1"/>
    <col min="13061" max="13061" width="9.7109375" style="13" bestFit="1" customWidth="1"/>
    <col min="13062" max="13062" width="11.7109375" style="13" customWidth="1"/>
    <col min="13063" max="13063" width="11.28515625" style="13" bestFit="1" customWidth="1"/>
    <col min="13064" max="13064" width="10.85546875" style="13" customWidth="1"/>
    <col min="13065" max="13065" width="12.28515625" style="13" bestFit="1" customWidth="1"/>
    <col min="13066" max="13066" width="9.5703125" style="13" bestFit="1" customWidth="1"/>
    <col min="13067" max="13067" width="9.85546875" style="13" bestFit="1" customWidth="1"/>
    <col min="13068" max="13068" width="9.5703125" style="13" bestFit="1" customWidth="1"/>
    <col min="13069" max="13069" width="15" style="13" bestFit="1" customWidth="1"/>
    <col min="13070" max="13070" width="5.140625" style="13" customWidth="1"/>
    <col min="13071" max="13312" width="9.140625" style="13"/>
    <col min="13313" max="13313" width="5" style="13" customWidth="1"/>
    <col min="13314" max="13314" width="9.5703125" style="13" bestFit="1" customWidth="1"/>
    <col min="13315" max="13315" width="24.28515625" style="13" customWidth="1"/>
    <col min="13316" max="13316" width="43.28515625" style="13" customWidth="1"/>
    <col min="13317" max="13317" width="9.7109375" style="13" bestFit="1" customWidth="1"/>
    <col min="13318" max="13318" width="11.7109375" style="13" customWidth="1"/>
    <col min="13319" max="13319" width="11.28515625" style="13" bestFit="1" customWidth="1"/>
    <col min="13320" max="13320" width="10.85546875" style="13" customWidth="1"/>
    <col min="13321" max="13321" width="12.28515625" style="13" bestFit="1" customWidth="1"/>
    <col min="13322" max="13322" width="9.5703125" style="13" bestFit="1" customWidth="1"/>
    <col min="13323" max="13323" width="9.85546875" style="13" bestFit="1" customWidth="1"/>
    <col min="13324" max="13324" width="9.5703125" style="13" bestFit="1" customWidth="1"/>
    <col min="13325" max="13325" width="15" style="13" bestFit="1" customWidth="1"/>
    <col min="13326" max="13326" width="5.140625" style="13" customWidth="1"/>
    <col min="13327" max="13568" width="9.140625" style="13"/>
    <col min="13569" max="13569" width="5" style="13" customWidth="1"/>
    <col min="13570" max="13570" width="9.5703125" style="13" bestFit="1" customWidth="1"/>
    <col min="13571" max="13571" width="24.28515625" style="13" customWidth="1"/>
    <col min="13572" max="13572" width="43.28515625" style="13" customWidth="1"/>
    <col min="13573" max="13573" width="9.7109375" style="13" bestFit="1" customWidth="1"/>
    <col min="13574" max="13574" width="11.7109375" style="13" customWidth="1"/>
    <col min="13575" max="13575" width="11.28515625" style="13" bestFit="1" customWidth="1"/>
    <col min="13576" max="13576" width="10.85546875" style="13" customWidth="1"/>
    <col min="13577" max="13577" width="12.28515625" style="13" bestFit="1" customWidth="1"/>
    <col min="13578" max="13578" width="9.5703125" style="13" bestFit="1" customWidth="1"/>
    <col min="13579" max="13579" width="9.85546875" style="13" bestFit="1" customWidth="1"/>
    <col min="13580" max="13580" width="9.5703125" style="13" bestFit="1" customWidth="1"/>
    <col min="13581" max="13581" width="15" style="13" bestFit="1" customWidth="1"/>
    <col min="13582" max="13582" width="5.140625" style="13" customWidth="1"/>
    <col min="13583" max="13824" width="9.140625" style="13"/>
    <col min="13825" max="13825" width="5" style="13" customWidth="1"/>
    <col min="13826" max="13826" width="9.5703125" style="13" bestFit="1" customWidth="1"/>
    <col min="13827" max="13827" width="24.28515625" style="13" customWidth="1"/>
    <col min="13828" max="13828" width="43.28515625" style="13" customWidth="1"/>
    <col min="13829" max="13829" width="9.7109375" style="13" bestFit="1" customWidth="1"/>
    <col min="13830" max="13830" width="11.7109375" style="13" customWidth="1"/>
    <col min="13831" max="13831" width="11.28515625" style="13" bestFit="1" customWidth="1"/>
    <col min="13832" max="13832" width="10.85546875" style="13" customWidth="1"/>
    <col min="13833" max="13833" width="12.28515625" style="13" bestFit="1" customWidth="1"/>
    <col min="13834" max="13834" width="9.5703125" style="13" bestFit="1" customWidth="1"/>
    <col min="13835" max="13835" width="9.85546875" style="13" bestFit="1" customWidth="1"/>
    <col min="13836" max="13836" width="9.5703125" style="13" bestFit="1" customWidth="1"/>
    <col min="13837" max="13837" width="15" style="13" bestFit="1" customWidth="1"/>
    <col min="13838" max="13838" width="5.140625" style="13" customWidth="1"/>
    <col min="13839" max="14080" width="9.140625" style="13"/>
    <col min="14081" max="14081" width="5" style="13" customWidth="1"/>
    <col min="14082" max="14082" width="9.5703125" style="13" bestFit="1" customWidth="1"/>
    <col min="14083" max="14083" width="24.28515625" style="13" customWidth="1"/>
    <col min="14084" max="14084" width="43.28515625" style="13" customWidth="1"/>
    <col min="14085" max="14085" width="9.7109375" style="13" bestFit="1" customWidth="1"/>
    <col min="14086" max="14086" width="11.7109375" style="13" customWidth="1"/>
    <col min="14087" max="14087" width="11.28515625" style="13" bestFit="1" customWidth="1"/>
    <col min="14088" max="14088" width="10.85546875" style="13" customWidth="1"/>
    <col min="14089" max="14089" width="12.28515625" style="13" bestFit="1" customWidth="1"/>
    <col min="14090" max="14090" width="9.5703125" style="13" bestFit="1" customWidth="1"/>
    <col min="14091" max="14091" width="9.85546875" style="13" bestFit="1" customWidth="1"/>
    <col min="14092" max="14092" width="9.5703125" style="13" bestFit="1" customWidth="1"/>
    <col min="14093" max="14093" width="15" style="13" bestFit="1" customWidth="1"/>
    <col min="14094" max="14094" width="5.140625" style="13" customWidth="1"/>
    <col min="14095" max="14336" width="9.140625" style="13"/>
    <col min="14337" max="14337" width="5" style="13" customWidth="1"/>
    <col min="14338" max="14338" width="9.5703125" style="13" bestFit="1" customWidth="1"/>
    <col min="14339" max="14339" width="24.28515625" style="13" customWidth="1"/>
    <col min="14340" max="14340" width="43.28515625" style="13" customWidth="1"/>
    <col min="14341" max="14341" width="9.7109375" style="13" bestFit="1" customWidth="1"/>
    <col min="14342" max="14342" width="11.7109375" style="13" customWidth="1"/>
    <col min="14343" max="14343" width="11.28515625" style="13" bestFit="1" customWidth="1"/>
    <col min="14344" max="14344" width="10.85546875" style="13" customWidth="1"/>
    <col min="14345" max="14345" width="12.28515625" style="13" bestFit="1" customWidth="1"/>
    <col min="14346" max="14346" width="9.5703125" style="13" bestFit="1" customWidth="1"/>
    <col min="14347" max="14347" width="9.85546875" style="13" bestFit="1" customWidth="1"/>
    <col min="14348" max="14348" width="9.5703125" style="13" bestFit="1" customWidth="1"/>
    <col min="14349" max="14349" width="15" style="13" bestFit="1" customWidth="1"/>
    <col min="14350" max="14350" width="5.140625" style="13" customWidth="1"/>
    <col min="14351" max="14592" width="9.140625" style="13"/>
    <col min="14593" max="14593" width="5" style="13" customWidth="1"/>
    <col min="14594" max="14594" width="9.5703125" style="13" bestFit="1" customWidth="1"/>
    <col min="14595" max="14595" width="24.28515625" style="13" customWidth="1"/>
    <col min="14596" max="14596" width="43.28515625" style="13" customWidth="1"/>
    <col min="14597" max="14597" width="9.7109375" style="13" bestFit="1" customWidth="1"/>
    <col min="14598" max="14598" width="11.7109375" style="13" customWidth="1"/>
    <col min="14599" max="14599" width="11.28515625" style="13" bestFit="1" customWidth="1"/>
    <col min="14600" max="14600" width="10.85546875" style="13" customWidth="1"/>
    <col min="14601" max="14601" width="12.28515625" style="13" bestFit="1" customWidth="1"/>
    <col min="14602" max="14602" width="9.5703125" style="13" bestFit="1" customWidth="1"/>
    <col min="14603" max="14603" width="9.85546875" style="13" bestFit="1" customWidth="1"/>
    <col min="14604" max="14604" width="9.5703125" style="13" bestFit="1" customWidth="1"/>
    <col min="14605" max="14605" width="15" style="13" bestFit="1" customWidth="1"/>
    <col min="14606" max="14606" width="5.140625" style="13" customWidth="1"/>
    <col min="14607" max="14848" width="9.140625" style="13"/>
    <col min="14849" max="14849" width="5" style="13" customWidth="1"/>
    <col min="14850" max="14850" width="9.5703125" style="13" bestFit="1" customWidth="1"/>
    <col min="14851" max="14851" width="24.28515625" style="13" customWidth="1"/>
    <col min="14852" max="14852" width="43.28515625" style="13" customWidth="1"/>
    <col min="14853" max="14853" width="9.7109375" style="13" bestFit="1" customWidth="1"/>
    <col min="14854" max="14854" width="11.7109375" style="13" customWidth="1"/>
    <col min="14855" max="14855" width="11.28515625" style="13" bestFit="1" customWidth="1"/>
    <col min="14856" max="14856" width="10.85546875" style="13" customWidth="1"/>
    <col min="14857" max="14857" width="12.28515625" style="13" bestFit="1" customWidth="1"/>
    <col min="14858" max="14858" width="9.5703125" style="13" bestFit="1" customWidth="1"/>
    <col min="14859" max="14859" width="9.85546875" style="13" bestFit="1" customWidth="1"/>
    <col min="14860" max="14860" width="9.5703125" style="13" bestFit="1" customWidth="1"/>
    <col min="14861" max="14861" width="15" style="13" bestFit="1" customWidth="1"/>
    <col min="14862" max="14862" width="5.140625" style="13" customWidth="1"/>
    <col min="14863" max="15104" width="9.140625" style="13"/>
    <col min="15105" max="15105" width="5" style="13" customWidth="1"/>
    <col min="15106" max="15106" width="9.5703125" style="13" bestFit="1" customWidth="1"/>
    <col min="15107" max="15107" width="24.28515625" style="13" customWidth="1"/>
    <col min="15108" max="15108" width="43.28515625" style="13" customWidth="1"/>
    <col min="15109" max="15109" width="9.7109375" style="13" bestFit="1" customWidth="1"/>
    <col min="15110" max="15110" width="11.7109375" style="13" customWidth="1"/>
    <col min="15111" max="15111" width="11.28515625" style="13" bestFit="1" customWidth="1"/>
    <col min="15112" max="15112" width="10.85546875" style="13" customWidth="1"/>
    <col min="15113" max="15113" width="12.28515625" style="13" bestFit="1" customWidth="1"/>
    <col min="15114" max="15114" width="9.5703125" style="13" bestFit="1" customWidth="1"/>
    <col min="15115" max="15115" width="9.85546875" style="13" bestFit="1" customWidth="1"/>
    <col min="15116" max="15116" width="9.5703125" style="13" bestFit="1" customWidth="1"/>
    <col min="15117" max="15117" width="15" style="13" bestFit="1" customWidth="1"/>
    <col min="15118" max="15118" width="5.140625" style="13" customWidth="1"/>
    <col min="15119" max="15360" width="9.140625" style="13"/>
    <col min="15361" max="15361" width="5" style="13" customWidth="1"/>
    <col min="15362" max="15362" width="9.5703125" style="13" bestFit="1" customWidth="1"/>
    <col min="15363" max="15363" width="24.28515625" style="13" customWidth="1"/>
    <col min="15364" max="15364" width="43.28515625" style="13" customWidth="1"/>
    <col min="15365" max="15365" width="9.7109375" style="13" bestFit="1" customWidth="1"/>
    <col min="15366" max="15366" width="11.7109375" style="13" customWidth="1"/>
    <col min="15367" max="15367" width="11.28515625" style="13" bestFit="1" customWidth="1"/>
    <col min="15368" max="15368" width="10.85546875" style="13" customWidth="1"/>
    <col min="15369" max="15369" width="12.28515625" style="13" bestFit="1" customWidth="1"/>
    <col min="15370" max="15370" width="9.5703125" style="13" bestFit="1" customWidth="1"/>
    <col min="15371" max="15371" width="9.85546875" style="13" bestFit="1" customWidth="1"/>
    <col min="15372" max="15372" width="9.5703125" style="13" bestFit="1" customWidth="1"/>
    <col min="15373" max="15373" width="15" style="13" bestFit="1" customWidth="1"/>
    <col min="15374" max="15374" width="5.140625" style="13" customWidth="1"/>
    <col min="15375" max="15616" width="9.140625" style="13"/>
    <col min="15617" max="15617" width="5" style="13" customWidth="1"/>
    <col min="15618" max="15618" width="9.5703125" style="13" bestFit="1" customWidth="1"/>
    <col min="15619" max="15619" width="24.28515625" style="13" customWidth="1"/>
    <col min="15620" max="15620" width="43.28515625" style="13" customWidth="1"/>
    <col min="15621" max="15621" width="9.7109375" style="13" bestFit="1" customWidth="1"/>
    <col min="15622" max="15622" width="11.7109375" style="13" customWidth="1"/>
    <col min="15623" max="15623" width="11.28515625" style="13" bestFit="1" customWidth="1"/>
    <col min="15624" max="15624" width="10.85546875" style="13" customWidth="1"/>
    <col min="15625" max="15625" width="12.28515625" style="13" bestFit="1" customWidth="1"/>
    <col min="15626" max="15626" width="9.5703125" style="13" bestFit="1" customWidth="1"/>
    <col min="15627" max="15627" width="9.85546875" style="13" bestFit="1" customWidth="1"/>
    <col min="15628" max="15628" width="9.5703125" style="13" bestFit="1" customWidth="1"/>
    <col min="15629" max="15629" width="15" style="13" bestFit="1" customWidth="1"/>
    <col min="15630" max="15630" width="5.140625" style="13" customWidth="1"/>
    <col min="15631" max="15872" width="9.140625" style="13"/>
    <col min="15873" max="15873" width="5" style="13" customWidth="1"/>
    <col min="15874" max="15874" width="9.5703125" style="13" bestFit="1" customWidth="1"/>
    <col min="15875" max="15875" width="24.28515625" style="13" customWidth="1"/>
    <col min="15876" max="15876" width="43.28515625" style="13" customWidth="1"/>
    <col min="15877" max="15877" width="9.7109375" style="13" bestFit="1" customWidth="1"/>
    <col min="15878" max="15878" width="11.7109375" style="13" customWidth="1"/>
    <col min="15879" max="15879" width="11.28515625" style="13" bestFit="1" customWidth="1"/>
    <col min="15880" max="15880" width="10.85546875" style="13" customWidth="1"/>
    <col min="15881" max="15881" width="12.28515625" style="13" bestFit="1" customWidth="1"/>
    <col min="15882" max="15882" width="9.5703125" style="13" bestFit="1" customWidth="1"/>
    <col min="15883" max="15883" width="9.85546875" style="13" bestFit="1" customWidth="1"/>
    <col min="15884" max="15884" width="9.5703125" style="13" bestFit="1" customWidth="1"/>
    <col min="15885" max="15885" width="15" style="13" bestFit="1" customWidth="1"/>
    <col min="15886" max="15886" width="5.140625" style="13" customWidth="1"/>
    <col min="15887" max="16128" width="9.140625" style="13"/>
    <col min="16129" max="16129" width="5" style="13" customWidth="1"/>
    <col min="16130" max="16130" width="9.5703125" style="13" bestFit="1" customWidth="1"/>
    <col min="16131" max="16131" width="24.28515625" style="13" customWidth="1"/>
    <col min="16132" max="16132" width="43.28515625" style="13" customWidth="1"/>
    <col min="16133" max="16133" width="9.7109375" style="13" bestFit="1" customWidth="1"/>
    <col min="16134" max="16134" width="11.7109375" style="13" customWidth="1"/>
    <col min="16135" max="16135" width="11.28515625" style="13" bestFit="1" customWidth="1"/>
    <col min="16136" max="16136" width="10.85546875" style="13" customWidth="1"/>
    <col min="16137" max="16137" width="12.28515625" style="13" bestFit="1" customWidth="1"/>
    <col min="16138" max="16138" width="9.5703125" style="13" bestFit="1" customWidth="1"/>
    <col min="16139" max="16139" width="9.85546875" style="13" bestFit="1" customWidth="1"/>
    <col min="16140" max="16140" width="9.5703125" style="13" bestFit="1" customWidth="1"/>
    <col min="16141" max="16141" width="15" style="13" bestFit="1" customWidth="1"/>
    <col min="16142" max="16142" width="5.140625" style="13" customWidth="1"/>
    <col min="16143" max="16384" width="9.140625" style="13"/>
  </cols>
  <sheetData>
    <row r="1" spans="1:17">
      <c r="A1" s="107"/>
      <c r="B1" s="105"/>
      <c r="C1" s="105"/>
      <c r="D1" s="105"/>
      <c r="E1" s="105"/>
      <c r="F1" s="105"/>
      <c r="G1" s="105"/>
      <c r="H1" s="105"/>
      <c r="I1" s="105"/>
      <c r="J1" s="105"/>
      <c r="K1" s="105"/>
      <c r="L1" s="105"/>
      <c r="M1" s="105"/>
      <c r="N1" s="110"/>
    </row>
    <row r="2" spans="1:17" ht="27.75" customHeight="1">
      <c r="A2" s="108"/>
      <c r="B2" s="106"/>
      <c r="C2" s="106"/>
      <c r="D2" s="106"/>
      <c r="E2" s="106"/>
      <c r="F2" s="106"/>
      <c r="G2" s="106"/>
      <c r="H2" s="106"/>
      <c r="I2" s="106"/>
      <c r="J2" s="106"/>
      <c r="K2" s="106"/>
      <c r="L2" s="106"/>
      <c r="M2" s="106"/>
      <c r="N2" s="111"/>
    </row>
    <row r="3" spans="1:17" ht="54" customHeight="1">
      <c r="A3" s="108"/>
      <c r="B3" s="206"/>
      <c r="C3" s="206"/>
      <c r="D3" s="206"/>
      <c r="E3" s="206"/>
      <c r="F3" s="206"/>
      <c r="G3" s="206"/>
      <c r="H3" s="206"/>
      <c r="I3" s="206"/>
      <c r="J3" s="206"/>
      <c r="K3" s="206"/>
      <c r="L3" s="206"/>
      <c r="M3" s="206"/>
      <c r="N3" s="111"/>
    </row>
    <row r="4" spans="1:17" ht="23.25" customHeight="1">
      <c r="A4" s="108"/>
      <c r="B4" s="211" t="s">
        <v>81</v>
      </c>
      <c r="C4" s="211"/>
      <c r="D4" s="211"/>
      <c r="E4" s="211"/>
      <c r="F4" s="211"/>
      <c r="G4" s="211"/>
      <c r="H4" s="211"/>
      <c r="I4" s="211"/>
      <c r="J4" s="211"/>
      <c r="K4" s="211"/>
      <c r="L4" s="211"/>
      <c r="M4" s="211"/>
      <c r="N4" s="111"/>
    </row>
    <row r="5" spans="1:17" ht="18.75" customHeight="1">
      <c r="A5" s="108"/>
      <c r="B5" s="212" t="s">
        <v>12</v>
      </c>
      <c r="C5" s="212"/>
      <c r="D5" s="212"/>
      <c r="E5" s="212"/>
      <c r="F5" s="212"/>
      <c r="G5" s="212"/>
      <c r="H5" s="212"/>
      <c r="I5" s="212"/>
      <c r="J5" s="212"/>
      <c r="K5" s="212"/>
      <c r="L5" s="212"/>
      <c r="M5" s="212"/>
      <c r="N5" s="111"/>
    </row>
    <row r="6" spans="1:17" ht="15">
      <c r="A6" s="108"/>
      <c r="B6" s="213" t="s">
        <v>13</v>
      </c>
      <c r="C6" s="214" t="s">
        <v>14</v>
      </c>
      <c r="D6" s="214"/>
      <c r="E6" s="215" t="s">
        <v>15</v>
      </c>
      <c r="F6" s="215"/>
      <c r="G6" s="215"/>
      <c r="H6" s="215"/>
      <c r="I6" s="215"/>
      <c r="J6" s="215" t="s">
        <v>16</v>
      </c>
      <c r="K6" s="215"/>
      <c r="L6" s="215"/>
      <c r="M6" s="215"/>
      <c r="N6" s="111"/>
    </row>
    <row r="7" spans="1:17" ht="25.5">
      <c r="A7" s="108"/>
      <c r="B7" s="213"/>
      <c r="C7" s="214"/>
      <c r="D7" s="214"/>
      <c r="E7" s="82" t="s">
        <v>17</v>
      </c>
      <c r="F7" s="81" t="s">
        <v>18</v>
      </c>
      <c r="G7" s="81" t="s">
        <v>19</v>
      </c>
      <c r="H7" s="81" t="s">
        <v>20</v>
      </c>
      <c r="I7" s="81" t="s">
        <v>21</v>
      </c>
      <c r="J7" s="81" t="s">
        <v>17</v>
      </c>
      <c r="K7" s="81" t="s">
        <v>18</v>
      </c>
      <c r="L7" s="81" t="s">
        <v>22</v>
      </c>
      <c r="M7" s="81" t="s">
        <v>23</v>
      </c>
      <c r="N7" s="111"/>
    </row>
    <row r="8" spans="1:17" ht="50.25" customHeight="1">
      <c r="A8" s="108"/>
      <c r="B8" s="15">
        <v>1</v>
      </c>
      <c r="C8" s="209" t="s">
        <v>11</v>
      </c>
      <c r="D8" s="210"/>
      <c r="E8" s="16"/>
      <c r="F8" s="16"/>
      <c r="G8" s="16"/>
      <c r="H8" s="16"/>
      <c r="I8" s="17"/>
      <c r="J8" s="18"/>
      <c r="K8" s="18"/>
      <c r="L8" s="18"/>
      <c r="M8" s="18"/>
      <c r="N8" s="111"/>
      <c r="Q8" s="76"/>
    </row>
    <row r="9" spans="1:17" ht="17.25">
      <c r="A9" s="108"/>
      <c r="B9" s="19"/>
      <c r="C9" s="20" t="s">
        <v>49</v>
      </c>
      <c r="D9" s="80"/>
      <c r="E9" s="21">
        <v>1</v>
      </c>
      <c r="F9" s="21">
        <f>3.142/4</f>
        <v>0.78549999999999998</v>
      </c>
      <c r="G9" s="21">
        <f>3.75*3.75</f>
        <v>14.0625</v>
      </c>
      <c r="H9" s="21">
        <v>5</v>
      </c>
      <c r="I9" s="22">
        <f>H9*G9*F9*E9</f>
        <v>55.23046875</v>
      </c>
      <c r="J9" s="23"/>
      <c r="K9" s="23"/>
      <c r="L9" s="23"/>
      <c r="M9" s="23"/>
      <c r="N9" s="111"/>
    </row>
    <row r="10" spans="1:17" ht="15">
      <c r="A10" s="108"/>
      <c r="B10" s="19"/>
      <c r="C10" s="20" t="s">
        <v>86</v>
      </c>
      <c r="D10" s="191"/>
      <c r="E10" s="21">
        <v>1</v>
      </c>
      <c r="F10" s="21">
        <v>60</v>
      </c>
      <c r="G10" s="21">
        <v>1.5</v>
      </c>
      <c r="H10" s="21">
        <v>2</v>
      </c>
      <c r="I10" s="22">
        <f>H10*G10*F10*E10</f>
        <v>180</v>
      </c>
      <c r="J10" s="23"/>
      <c r="K10" s="23"/>
      <c r="L10" s="23"/>
      <c r="M10" s="23"/>
      <c r="N10" s="111"/>
    </row>
    <row r="11" spans="1:17" ht="15.75" customHeight="1">
      <c r="A11" s="108"/>
      <c r="B11" s="19"/>
      <c r="C11" s="207" t="s">
        <v>24</v>
      </c>
      <c r="D11" s="208"/>
      <c r="E11" s="18"/>
      <c r="F11" s="24"/>
      <c r="G11" s="24"/>
      <c r="H11" s="24"/>
      <c r="I11" s="25">
        <f>SUM(I9:I10)</f>
        <v>235.23046875</v>
      </c>
      <c r="J11" s="18"/>
      <c r="K11" s="18"/>
      <c r="L11" s="18"/>
      <c r="M11" s="18"/>
      <c r="N11" s="111"/>
    </row>
    <row r="12" spans="1:17" ht="47.25" customHeight="1">
      <c r="A12" s="108"/>
      <c r="B12" s="15">
        <v>2</v>
      </c>
      <c r="C12" s="209" t="s">
        <v>65</v>
      </c>
      <c r="D12" s="210"/>
      <c r="E12" s="18"/>
      <c r="F12" s="24"/>
      <c r="G12" s="24"/>
      <c r="H12" s="24"/>
      <c r="I12" s="26"/>
      <c r="J12" s="18"/>
      <c r="K12" s="18"/>
      <c r="L12" s="18"/>
      <c r="M12" s="18"/>
      <c r="N12" s="111"/>
    </row>
    <row r="13" spans="1:17" ht="15.75" customHeight="1">
      <c r="A13" s="108"/>
      <c r="B13" s="19"/>
      <c r="C13" s="20" t="s">
        <v>49</v>
      </c>
      <c r="D13" s="80"/>
      <c r="E13" s="21">
        <v>1</v>
      </c>
      <c r="F13" s="21">
        <f>(3.142*14.06/4)-(3.124*9/4)</f>
        <v>4.015130000000001</v>
      </c>
      <c r="G13" s="21"/>
      <c r="H13" s="21">
        <v>0.25</v>
      </c>
      <c r="I13" s="60">
        <f>H13*F13*E13</f>
        <v>1.0037825000000002</v>
      </c>
      <c r="J13" s="18"/>
      <c r="K13" s="18"/>
      <c r="L13" s="18"/>
      <c r="M13" s="18"/>
      <c r="N13" s="111"/>
    </row>
    <row r="14" spans="1:17" ht="15.75" customHeight="1">
      <c r="A14" s="108"/>
      <c r="B14" s="19"/>
      <c r="C14" s="207" t="s">
        <v>24</v>
      </c>
      <c r="D14" s="208"/>
      <c r="E14" s="18"/>
      <c r="F14" s="24"/>
      <c r="G14" s="24"/>
      <c r="H14" s="24"/>
      <c r="I14" s="25">
        <f>SUM(I13:I13)</f>
        <v>1.0037825000000002</v>
      </c>
      <c r="J14" s="18"/>
      <c r="K14" s="18"/>
      <c r="L14" s="18"/>
      <c r="M14" s="18"/>
      <c r="N14" s="111"/>
    </row>
    <row r="15" spans="1:17" ht="42" customHeight="1">
      <c r="A15" s="108"/>
      <c r="B15" s="15">
        <v>3</v>
      </c>
      <c r="C15" s="223" t="s">
        <v>10</v>
      </c>
      <c r="D15" s="224"/>
      <c r="E15" s="18"/>
      <c r="F15" s="24"/>
      <c r="G15" s="24"/>
      <c r="H15" s="24"/>
      <c r="I15" s="25"/>
      <c r="J15" s="18"/>
      <c r="K15" s="18"/>
      <c r="L15" s="18"/>
      <c r="M15" s="18"/>
      <c r="N15" s="111"/>
    </row>
    <row r="16" spans="1:17" ht="16.5">
      <c r="A16" s="108"/>
      <c r="B16" s="19"/>
      <c r="C16" s="209" t="s">
        <v>50</v>
      </c>
      <c r="D16" s="210"/>
      <c r="E16" s="21">
        <v>1</v>
      </c>
      <c r="F16" s="21">
        <f>(3.142*14.06/4)-(3.124*9/4)</f>
        <v>4.015130000000001</v>
      </c>
      <c r="G16" s="21"/>
      <c r="H16" s="21">
        <v>5</v>
      </c>
      <c r="I16" s="60">
        <f>H16*F16*E16</f>
        <v>20.075650000000003</v>
      </c>
      <c r="J16" s="18"/>
      <c r="K16" s="18"/>
      <c r="L16" s="18"/>
      <c r="M16" s="18"/>
      <c r="N16" s="111"/>
    </row>
    <row r="17" spans="1:14" ht="15.75" customHeight="1">
      <c r="A17" s="108"/>
      <c r="B17" s="19"/>
      <c r="C17" s="20" t="s">
        <v>64</v>
      </c>
      <c r="D17" s="50"/>
      <c r="E17" s="21"/>
      <c r="F17" s="21"/>
      <c r="G17" s="21"/>
      <c r="H17" s="21"/>
      <c r="I17" s="60">
        <f>I16*10/100</f>
        <v>2.007565</v>
      </c>
      <c r="J17" s="18"/>
      <c r="K17" s="18"/>
      <c r="L17" s="18"/>
      <c r="M17" s="18"/>
      <c r="N17" s="111"/>
    </row>
    <row r="18" spans="1:14" ht="15.75" customHeight="1">
      <c r="A18" s="108"/>
      <c r="B18" s="19"/>
      <c r="C18" s="207" t="s">
        <v>24</v>
      </c>
      <c r="D18" s="208"/>
      <c r="E18" s="18"/>
      <c r="F18" s="24"/>
      <c r="G18" s="24"/>
      <c r="H18" s="24"/>
      <c r="I18" s="25">
        <f>SUM(I16:I17)</f>
        <v>22.083215000000003</v>
      </c>
      <c r="J18" s="18"/>
      <c r="K18" s="18"/>
      <c r="L18" s="18" t="s">
        <v>48</v>
      </c>
      <c r="M18" s="65">
        <f>I18*14</f>
        <v>309.16501000000005</v>
      </c>
      <c r="N18" s="111"/>
    </row>
    <row r="19" spans="1:14" ht="78" customHeight="1">
      <c r="A19" s="108"/>
      <c r="B19" s="15">
        <v>4</v>
      </c>
      <c r="C19" s="221" t="s">
        <v>38</v>
      </c>
      <c r="D19" s="222"/>
      <c r="E19" s="18"/>
      <c r="F19" s="24"/>
      <c r="G19" s="24"/>
      <c r="H19" s="24"/>
      <c r="I19" s="26"/>
      <c r="J19" s="18"/>
      <c r="K19" s="18"/>
      <c r="L19" s="18"/>
      <c r="M19" s="27"/>
      <c r="N19" s="111"/>
    </row>
    <row r="20" spans="1:14" ht="15.75">
      <c r="A20" s="108"/>
      <c r="B20" s="15"/>
      <c r="C20" s="209" t="s">
        <v>47</v>
      </c>
      <c r="D20" s="210"/>
      <c r="E20" s="21">
        <v>1</v>
      </c>
      <c r="F20" s="21">
        <f>3.142/4</f>
        <v>0.78549999999999998</v>
      </c>
      <c r="G20" s="21">
        <f>3.75*3.75</f>
        <v>14.0625</v>
      </c>
      <c r="H20" s="21">
        <v>0.25</v>
      </c>
      <c r="I20" s="60">
        <f>H20*F20*E20</f>
        <v>0.19637499999999999</v>
      </c>
      <c r="J20" s="18"/>
      <c r="K20" s="18"/>
      <c r="L20" s="18"/>
      <c r="M20" s="27"/>
      <c r="N20" s="111"/>
    </row>
    <row r="21" spans="1:14" ht="15.75">
      <c r="A21" s="108"/>
      <c r="B21" s="15"/>
      <c r="C21" s="207" t="s">
        <v>24</v>
      </c>
      <c r="D21" s="208"/>
      <c r="E21" s="18"/>
      <c r="F21" s="24"/>
      <c r="G21" s="24" t="s">
        <v>9</v>
      </c>
      <c r="H21" s="27"/>
      <c r="I21" s="27">
        <f>SUM(I20:I20)</f>
        <v>0.19637499999999999</v>
      </c>
      <c r="J21" s="18"/>
      <c r="K21" s="18"/>
      <c r="L21" s="18"/>
      <c r="M21" s="27"/>
      <c r="N21" s="111"/>
    </row>
    <row r="22" spans="1:14" ht="51.75" customHeight="1">
      <c r="A22" s="108"/>
      <c r="B22" s="15">
        <v>5</v>
      </c>
      <c r="C22" s="218" t="s">
        <v>33</v>
      </c>
      <c r="D22" s="219"/>
      <c r="E22" s="18"/>
      <c r="F22" s="28"/>
      <c r="G22" s="24"/>
      <c r="H22" s="29"/>
      <c r="I22" s="26"/>
      <c r="J22" s="18"/>
      <c r="K22" s="18"/>
      <c r="L22" s="18"/>
      <c r="M22" s="18"/>
      <c r="N22" s="111"/>
    </row>
    <row r="23" spans="1:14" ht="40.5" customHeight="1">
      <c r="A23" s="108"/>
      <c r="B23" s="15"/>
      <c r="C23" s="220" t="s">
        <v>57</v>
      </c>
      <c r="D23" s="220"/>
      <c r="E23" s="61" t="s">
        <v>0</v>
      </c>
      <c r="F23" s="62" t="s">
        <v>34</v>
      </c>
      <c r="G23" s="63" t="s">
        <v>35</v>
      </c>
      <c r="H23" s="64" t="s">
        <v>44</v>
      </c>
      <c r="I23" s="64" t="s">
        <v>45</v>
      </c>
      <c r="J23" s="64" t="s">
        <v>46</v>
      </c>
      <c r="K23" s="7"/>
      <c r="L23" s="7"/>
      <c r="M23" s="18"/>
      <c r="N23" s="111"/>
    </row>
    <row r="24" spans="1:14" ht="15.75">
      <c r="A24" s="108"/>
      <c r="B24" s="15"/>
      <c r="C24" s="7"/>
      <c r="D24" s="56" t="s">
        <v>43</v>
      </c>
      <c r="E24" s="8">
        <v>1</v>
      </c>
      <c r="F24" s="51">
        <v>2</v>
      </c>
      <c r="G24" s="57">
        <v>3.66</v>
      </c>
      <c r="H24" s="52">
        <f>G24*F24*E24</f>
        <v>7.32</v>
      </c>
      <c r="I24" s="54">
        <f>(H24*0.668)</f>
        <v>4.8897600000000008</v>
      </c>
      <c r="J24" s="54">
        <f>I24/2.2046</f>
        <v>2.2179805860473558</v>
      </c>
      <c r="K24" s="18"/>
      <c r="L24" s="18"/>
      <c r="M24" s="18"/>
      <c r="N24" s="111"/>
    </row>
    <row r="25" spans="1:14" ht="15.75">
      <c r="A25" s="108"/>
      <c r="B25" s="15"/>
      <c r="C25" s="7"/>
      <c r="D25" s="56"/>
      <c r="E25" s="8">
        <v>1</v>
      </c>
      <c r="F25" s="51">
        <v>4</v>
      </c>
      <c r="G25" s="57">
        <v>3.5</v>
      </c>
      <c r="H25" s="52">
        <f>G25*F25*E25</f>
        <v>14</v>
      </c>
      <c r="I25" s="54">
        <f>(H25*0.668)</f>
        <v>9.3520000000000003</v>
      </c>
      <c r="J25" s="54">
        <f t="shared" ref="J25:J27" si="0">I25/2.2046</f>
        <v>4.2420393722217185</v>
      </c>
      <c r="K25" s="18"/>
      <c r="L25" s="18"/>
      <c r="M25" s="18"/>
      <c r="N25" s="111"/>
    </row>
    <row r="26" spans="1:14" ht="15.75">
      <c r="A26" s="108"/>
      <c r="B26" s="15"/>
      <c r="C26" s="7"/>
      <c r="D26" s="56"/>
      <c r="E26" s="8">
        <v>1</v>
      </c>
      <c r="F26" s="51">
        <v>4</v>
      </c>
      <c r="G26" s="57">
        <v>2.25</v>
      </c>
      <c r="H26" s="52">
        <f t="shared" ref="H26:H27" si="1">G26*F26*E26</f>
        <v>9</v>
      </c>
      <c r="I26" s="54">
        <f>(H26*0.668)</f>
        <v>6.0120000000000005</v>
      </c>
      <c r="J26" s="54">
        <f t="shared" si="0"/>
        <v>2.7270253107139619</v>
      </c>
      <c r="K26" s="18"/>
      <c r="L26" s="18"/>
      <c r="M26" s="18"/>
      <c r="N26" s="111"/>
    </row>
    <row r="27" spans="1:14" ht="15.75">
      <c r="A27" s="108"/>
      <c r="B27" s="15"/>
      <c r="C27" s="7"/>
      <c r="D27" s="56"/>
      <c r="E27" s="8">
        <v>1</v>
      </c>
      <c r="F27" s="51">
        <v>4</v>
      </c>
      <c r="G27" s="57">
        <v>0.75</v>
      </c>
      <c r="H27" s="52">
        <f t="shared" si="1"/>
        <v>3</v>
      </c>
      <c r="I27" s="54">
        <f>(H27*0.668)</f>
        <v>2.004</v>
      </c>
      <c r="J27" s="54">
        <f t="shared" si="0"/>
        <v>0.90900843690465383</v>
      </c>
      <c r="K27" s="18"/>
      <c r="L27" s="18"/>
      <c r="M27" s="18"/>
      <c r="N27" s="111"/>
    </row>
    <row r="28" spans="1:14" ht="15.75">
      <c r="A28" s="108"/>
      <c r="B28" s="15"/>
      <c r="C28" s="30"/>
      <c r="D28" s="31" t="s">
        <v>27</v>
      </c>
      <c r="E28" s="58"/>
      <c r="F28" s="59"/>
      <c r="G28" s="28"/>
      <c r="H28" s="53">
        <f>SUM(H24:H27)</f>
        <v>33.32</v>
      </c>
      <c r="I28" s="55">
        <f>SUM(I24:I27)</f>
        <v>22.257760000000001</v>
      </c>
      <c r="J28" s="55">
        <f>SUM(J24:J27)</f>
        <v>10.096053705887691</v>
      </c>
      <c r="K28" s="18"/>
      <c r="L28" s="32"/>
      <c r="M28" s="27"/>
      <c r="N28" s="111"/>
    </row>
    <row r="29" spans="1:14" ht="15.75" customHeight="1">
      <c r="A29" s="108"/>
      <c r="B29" s="19"/>
      <c r="C29" s="207" t="s">
        <v>25</v>
      </c>
      <c r="D29" s="208"/>
      <c r="E29" s="18"/>
      <c r="F29" s="28"/>
      <c r="G29" s="24"/>
      <c r="H29" s="33"/>
      <c r="I29" s="32"/>
      <c r="J29" s="32"/>
      <c r="K29" s="32"/>
      <c r="L29" s="32"/>
      <c r="M29" s="27"/>
      <c r="N29" s="111"/>
    </row>
    <row r="30" spans="1:14" ht="47.25" customHeight="1">
      <c r="A30" s="108"/>
      <c r="B30" s="15">
        <v>6</v>
      </c>
      <c r="C30" s="216" t="s">
        <v>85</v>
      </c>
      <c r="D30" s="217"/>
      <c r="E30" s="18"/>
      <c r="F30" s="24"/>
      <c r="G30" s="24"/>
      <c r="H30" s="24"/>
      <c r="I30" s="27"/>
      <c r="J30" s="18"/>
      <c r="K30" s="18"/>
      <c r="L30" s="18"/>
      <c r="M30" s="18"/>
      <c r="N30" s="111"/>
    </row>
    <row r="31" spans="1:14" ht="15.75" customHeight="1">
      <c r="A31" s="108"/>
      <c r="B31" s="19"/>
      <c r="C31" s="78"/>
      <c r="D31" s="79"/>
      <c r="E31" s="18"/>
      <c r="F31" s="24"/>
      <c r="G31" s="24"/>
      <c r="H31" s="28"/>
      <c r="I31" s="26"/>
      <c r="J31" s="18"/>
      <c r="K31" s="24"/>
      <c r="L31" s="24"/>
      <c r="M31" s="26">
        <v>3</v>
      </c>
      <c r="N31" s="111"/>
    </row>
    <row r="32" spans="1:14" ht="15.75" customHeight="1">
      <c r="A32" s="108"/>
      <c r="B32" s="19"/>
      <c r="C32" s="207" t="s">
        <v>26</v>
      </c>
      <c r="D32" s="208"/>
      <c r="E32" s="18"/>
      <c r="F32" s="24"/>
      <c r="G32" s="24"/>
      <c r="H32" s="24"/>
      <c r="I32" s="27"/>
      <c r="J32" s="18"/>
      <c r="K32" s="18"/>
      <c r="L32" s="18" t="s">
        <v>63</v>
      </c>
      <c r="M32" s="27">
        <f>SUM(M31:M31)</f>
        <v>3</v>
      </c>
      <c r="N32" s="111"/>
    </row>
    <row r="33" spans="1:14" ht="40.5" customHeight="1">
      <c r="A33" s="108"/>
      <c r="B33" s="15">
        <v>7</v>
      </c>
      <c r="C33" s="216" t="s">
        <v>84</v>
      </c>
      <c r="D33" s="217"/>
      <c r="E33" s="18"/>
      <c r="F33" s="24"/>
      <c r="G33" s="24"/>
      <c r="H33" s="24"/>
      <c r="I33" s="27"/>
      <c r="J33" s="18"/>
      <c r="K33" s="18"/>
      <c r="L33" s="18"/>
      <c r="M33" s="18"/>
      <c r="N33" s="111"/>
    </row>
    <row r="34" spans="1:14" ht="15.75" customHeight="1">
      <c r="A34" s="108"/>
      <c r="B34" s="19"/>
      <c r="C34" s="117"/>
      <c r="D34" s="118"/>
      <c r="E34" s="18"/>
      <c r="F34" s="24"/>
      <c r="G34" s="24"/>
      <c r="H34" s="28"/>
      <c r="I34" s="26"/>
      <c r="J34" s="18"/>
      <c r="K34" s="24"/>
      <c r="L34" s="24"/>
      <c r="M34" s="26">
        <v>3</v>
      </c>
      <c r="N34" s="111"/>
    </row>
    <row r="35" spans="1:14" ht="15.75" customHeight="1">
      <c r="A35" s="108"/>
      <c r="B35" s="19"/>
      <c r="C35" s="207" t="s">
        <v>26</v>
      </c>
      <c r="D35" s="208"/>
      <c r="E35" s="18"/>
      <c r="F35" s="24"/>
      <c r="G35" s="24"/>
      <c r="H35" s="24"/>
      <c r="I35" s="27"/>
      <c r="J35" s="18"/>
      <c r="K35" s="18"/>
      <c r="L35" s="18" t="s">
        <v>63</v>
      </c>
      <c r="M35" s="27">
        <f>SUM(M34:M34)</f>
        <v>3</v>
      </c>
      <c r="N35" s="111"/>
    </row>
    <row r="36" spans="1:14" ht="42.75" customHeight="1">
      <c r="A36" s="108"/>
      <c r="B36" s="15">
        <v>8</v>
      </c>
      <c r="C36" s="216" t="s">
        <v>88</v>
      </c>
      <c r="D36" s="217"/>
      <c r="E36" s="18"/>
      <c r="F36" s="24"/>
      <c r="G36" s="24"/>
      <c r="H36" s="24"/>
      <c r="I36" s="27"/>
      <c r="J36" s="18"/>
      <c r="K36" s="18"/>
      <c r="L36" s="18"/>
      <c r="M36" s="18"/>
      <c r="N36" s="111"/>
    </row>
    <row r="37" spans="1:14" ht="15.75" customHeight="1">
      <c r="A37" s="108"/>
      <c r="B37" s="19"/>
      <c r="C37" s="189"/>
      <c r="D37" s="190"/>
      <c r="E37" s="18"/>
      <c r="F37" s="24"/>
      <c r="G37" s="24"/>
      <c r="H37" s="28"/>
      <c r="I37" s="26"/>
      <c r="J37" s="18"/>
      <c r="K37" s="24"/>
      <c r="L37" s="24"/>
      <c r="M37" s="26">
        <v>3</v>
      </c>
      <c r="N37" s="111"/>
    </row>
    <row r="38" spans="1:14" ht="15.75" customHeight="1">
      <c r="A38" s="108"/>
      <c r="B38" s="19"/>
      <c r="C38" s="207" t="s">
        <v>26</v>
      </c>
      <c r="D38" s="208"/>
      <c r="E38" s="18"/>
      <c r="F38" s="24"/>
      <c r="G38" s="24"/>
      <c r="H38" s="24"/>
      <c r="I38" s="27"/>
      <c r="J38" s="18"/>
      <c r="K38" s="18"/>
      <c r="L38" s="18" t="s">
        <v>63</v>
      </c>
      <c r="M38" s="27">
        <f>SUM(M37:M37)</f>
        <v>3</v>
      </c>
      <c r="N38" s="111"/>
    </row>
    <row r="39" spans="1:14" ht="30" customHeight="1">
      <c r="A39" s="108"/>
      <c r="B39" s="15">
        <v>9</v>
      </c>
      <c r="C39" s="216" t="s">
        <v>87</v>
      </c>
      <c r="D39" s="217"/>
      <c r="E39" s="18"/>
      <c r="F39" s="24"/>
      <c r="G39" s="24"/>
      <c r="H39" s="24"/>
      <c r="I39" s="27"/>
      <c r="J39" s="18"/>
      <c r="K39" s="18"/>
      <c r="L39" s="18"/>
      <c r="M39" s="18"/>
      <c r="N39" s="111"/>
    </row>
    <row r="40" spans="1:14" ht="15.75" customHeight="1">
      <c r="A40" s="108"/>
      <c r="B40" s="19"/>
      <c r="C40" s="189"/>
      <c r="D40" s="190"/>
      <c r="E40" s="18"/>
      <c r="F40" s="24"/>
      <c r="G40" s="24"/>
      <c r="H40" s="28"/>
      <c r="I40" s="26"/>
      <c r="J40" s="18"/>
      <c r="K40" s="24"/>
      <c r="L40" s="24"/>
      <c r="M40" s="26">
        <v>3</v>
      </c>
      <c r="N40" s="111"/>
    </row>
    <row r="41" spans="1:14" ht="15.75" customHeight="1">
      <c r="A41" s="108"/>
      <c r="B41" s="19"/>
      <c r="C41" s="207" t="s">
        <v>26</v>
      </c>
      <c r="D41" s="208"/>
      <c r="E41" s="18"/>
      <c r="F41" s="24"/>
      <c r="G41" s="24"/>
      <c r="H41" s="24"/>
      <c r="I41" s="27"/>
      <c r="J41" s="18"/>
      <c r="K41" s="18"/>
      <c r="L41" s="18" t="s">
        <v>63</v>
      </c>
      <c r="M41" s="27">
        <f>SUM(M40:M40)</f>
        <v>3</v>
      </c>
      <c r="N41" s="111"/>
    </row>
    <row r="42" spans="1:14" ht="42.75" customHeight="1">
      <c r="A42" s="108"/>
      <c r="B42" s="15">
        <v>8</v>
      </c>
      <c r="C42" s="209" t="s">
        <v>66</v>
      </c>
      <c r="D42" s="210"/>
      <c r="E42" s="18"/>
      <c r="F42" s="24"/>
      <c r="G42" s="24"/>
      <c r="H42" s="24"/>
      <c r="I42" s="26"/>
      <c r="J42" s="18"/>
      <c r="K42" s="18"/>
      <c r="L42" s="18"/>
      <c r="M42" s="18"/>
      <c r="N42" s="111"/>
    </row>
    <row r="43" spans="1:14" ht="15.75" customHeight="1">
      <c r="A43" s="108"/>
      <c r="B43" s="19"/>
      <c r="C43" s="78"/>
      <c r="D43" s="79"/>
      <c r="E43" s="21">
        <v>1</v>
      </c>
      <c r="F43" s="21">
        <f>3.142/4</f>
        <v>0.78549999999999998</v>
      </c>
      <c r="G43" s="21">
        <f>3.75*3.75</f>
        <v>14.0625</v>
      </c>
      <c r="H43" s="21">
        <v>1</v>
      </c>
      <c r="I43" s="60">
        <f>H43*G43*F43*E43</f>
        <v>11.046093749999999</v>
      </c>
      <c r="J43" s="18"/>
      <c r="K43" s="18"/>
      <c r="L43" s="18"/>
      <c r="M43" s="18"/>
      <c r="N43" s="111"/>
    </row>
    <row r="44" spans="1:14" ht="15.75" customHeight="1">
      <c r="A44" s="108"/>
      <c r="B44" s="19"/>
      <c r="C44" s="207" t="s">
        <v>26</v>
      </c>
      <c r="D44" s="208"/>
      <c r="E44" s="18"/>
      <c r="F44" s="24"/>
      <c r="G44" s="24"/>
      <c r="H44" s="24"/>
      <c r="I44" s="26">
        <f>I43</f>
        <v>11.046093749999999</v>
      </c>
      <c r="J44" s="18"/>
      <c r="K44" s="18"/>
      <c r="L44" s="32"/>
      <c r="M44" s="25"/>
      <c r="N44" s="111"/>
    </row>
    <row r="45" spans="1:14" ht="15.75" customHeight="1">
      <c r="A45" s="108"/>
      <c r="B45" s="15">
        <v>9</v>
      </c>
      <c r="C45" s="209" t="s">
        <v>67</v>
      </c>
      <c r="D45" s="210"/>
      <c r="E45" s="18"/>
      <c r="F45" s="24"/>
      <c r="G45" s="24"/>
      <c r="H45" s="24"/>
      <c r="I45" s="26"/>
      <c r="J45" s="18"/>
      <c r="K45" s="18"/>
      <c r="L45" s="18"/>
      <c r="M45" s="18"/>
      <c r="N45" s="111"/>
    </row>
    <row r="46" spans="1:14" ht="15.75" customHeight="1">
      <c r="A46" s="108"/>
      <c r="B46" s="19"/>
      <c r="C46" s="114"/>
      <c r="D46" s="115"/>
      <c r="E46" s="21">
        <v>1</v>
      </c>
      <c r="F46" s="21">
        <f>3.142/4</f>
        <v>0.78549999999999998</v>
      </c>
      <c r="G46" s="21">
        <f>3.75*3.75</f>
        <v>14.0625</v>
      </c>
      <c r="H46" s="21">
        <v>1</v>
      </c>
      <c r="I46" s="60">
        <f>H46*G46*F46*E46</f>
        <v>11.046093749999999</v>
      </c>
      <c r="J46" s="18"/>
      <c r="K46" s="18"/>
      <c r="L46" s="18"/>
      <c r="M46" s="18"/>
      <c r="N46" s="111"/>
    </row>
    <row r="47" spans="1:14" ht="15.75" customHeight="1">
      <c r="A47" s="108"/>
      <c r="B47" s="19"/>
      <c r="C47" s="207" t="s">
        <v>26</v>
      </c>
      <c r="D47" s="208"/>
      <c r="E47" s="18"/>
      <c r="F47" s="24"/>
      <c r="G47" s="24"/>
      <c r="H47" s="24"/>
      <c r="I47" s="26">
        <f>I46</f>
        <v>11.046093749999999</v>
      </c>
      <c r="J47" s="18"/>
      <c r="K47" s="18"/>
      <c r="L47" s="32"/>
      <c r="M47" s="25"/>
      <c r="N47" s="111"/>
    </row>
    <row r="48" spans="1:14" ht="15.75" customHeight="1">
      <c r="A48" s="108"/>
      <c r="B48" s="15">
        <v>10</v>
      </c>
      <c r="C48" s="209" t="s">
        <v>71</v>
      </c>
      <c r="D48" s="210"/>
      <c r="E48" s="18"/>
      <c r="F48" s="24"/>
      <c r="G48" s="24"/>
      <c r="H48" s="24"/>
      <c r="I48" s="26"/>
      <c r="J48" s="18"/>
      <c r="K48" s="18"/>
      <c r="L48" s="18"/>
      <c r="M48" s="18"/>
      <c r="N48" s="111"/>
    </row>
    <row r="49" spans="1:14" ht="15.75" customHeight="1">
      <c r="A49" s="108"/>
      <c r="B49" s="19"/>
      <c r="C49" s="114"/>
      <c r="D49" s="115"/>
      <c r="E49" s="21">
        <v>1</v>
      </c>
      <c r="F49" s="21">
        <f>3.142/4</f>
        <v>0.78549999999999998</v>
      </c>
      <c r="G49" s="21">
        <f>3.75*3.75</f>
        <v>14.0625</v>
      </c>
      <c r="H49" s="21">
        <v>1</v>
      </c>
      <c r="I49" s="60">
        <f>H49*G49*F49*E49</f>
        <v>11.046093749999999</v>
      </c>
      <c r="J49" s="18"/>
      <c r="K49" s="18"/>
      <c r="L49" s="18"/>
      <c r="M49" s="18"/>
      <c r="N49" s="111"/>
    </row>
    <row r="50" spans="1:14" ht="15.75" customHeight="1">
      <c r="A50" s="108"/>
      <c r="B50" s="19"/>
      <c r="C50" s="207" t="s">
        <v>26</v>
      </c>
      <c r="D50" s="208"/>
      <c r="E50" s="18"/>
      <c r="F50" s="24"/>
      <c r="G50" s="24"/>
      <c r="H50" s="24"/>
      <c r="I50" s="26">
        <f>I49</f>
        <v>11.046093749999999</v>
      </c>
      <c r="J50" s="18"/>
      <c r="K50" s="18"/>
      <c r="L50" s="32"/>
      <c r="M50" s="25"/>
      <c r="N50" s="111"/>
    </row>
    <row r="51" spans="1:14" ht="15.75" customHeight="1">
      <c r="A51" s="108"/>
      <c r="B51" s="125"/>
      <c r="C51" s="126"/>
      <c r="D51" s="126"/>
      <c r="E51" s="127"/>
      <c r="F51" s="128"/>
      <c r="G51" s="128"/>
      <c r="H51" s="128"/>
      <c r="I51" s="129"/>
      <c r="J51" s="127"/>
      <c r="K51" s="127"/>
      <c r="L51" s="130"/>
      <c r="M51" s="131"/>
      <c r="N51" s="111"/>
    </row>
    <row r="52" spans="1:14">
      <c r="A52" s="108"/>
      <c r="B52" s="106"/>
      <c r="C52" s="106"/>
      <c r="D52" s="106"/>
      <c r="E52" s="106"/>
      <c r="F52" s="106"/>
      <c r="G52" s="106"/>
      <c r="H52" s="106"/>
      <c r="I52" s="106"/>
      <c r="J52" s="106"/>
      <c r="K52" s="106"/>
      <c r="L52" s="106"/>
      <c r="M52" s="106"/>
      <c r="N52" s="111"/>
    </row>
    <row r="53" spans="1:14" ht="13.5" thickBot="1">
      <c r="A53" s="109"/>
      <c r="B53" s="113"/>
      <c r="C53" s="113"/>
      <c r="D53" s="113"/>
      <c r="E53" s="113"/>
      <c r="F53" s="113"/>
      <c r="G53" s="113"/>
      <c r="H53" s="113"/>
      <c r="I53" s="113"/>
      <c r="J53" s="113"/>
      <c r="K53" s="113"/>
      <c r="L53" s="113"/>
      <c r="M53" s="113"/>
      <c r="N53" s="112"/>
    </row>
    <row r="54" spans="1:14">
      <c r="A54" s="14"/>
      <c r="B54" s="14"/>
      <c r="C54" s="14"/>
      <c r="D54" s="14"/>
      <c r="E54" s="14"/>
      <c r="F54" s="14"/>
      <c r="G54" s="14"/>
      <c r="H54" s="14"/>
      <c r="I54" s="14"/>
      <c r="J54" s="14"/>
      <c r="K54" s="14"/>
      <c r="L54" s="14"/>
      <c r="M54" s="14"/>
      <c r="N54" s="14"/>
    </row>
    <row r="55" spans="1:14">
      <c r="A55" s="14"/>
      <c r="B55" s="14"/>
      <c r="C55" s="14"/>
      <c r="D55" s="14"/>
      <c r="E55" s="14"/>
      <c r="F55" s="14"/>
      <c r="G55" s="14"/>
      <c r="H55" s="14"/>
      <c r="I55" s="14"/>
      <c r="J55" s="14"/>
      <c r="K55" s="14"/>
      <c r="L55" s="14"/>
      <c r="M55" s="14"/>
      <c r="N55" s="14"/>
    </row>
    <row r="56" spans="1:14">
      <c r="A56" s="14"/>
      <c r="B56" s="14"/>
      <c r="C56" s="14"/>
      <c r="D56" s="14"/>
      <c r="E56" s="14"/>
      <c r="F56" s="14"/>
      <c r="G56" s="14"/>
      <c r="H56" s="14"/>
      <c r="I56" s="14"/>
      <c r="J56" s="14"/>
      <c r="K56" s="14"/>
      <c r="L56" s="14"/>
      <c r="M56" s="14"/>
      <c r="N56" s="14"/>
    </row>
    <row r="57" spans="1:14">
      <c r="A57" s="14"/>
      <c r="B57" s="14"/>
      <c r="C57" s="14"/>
      <c r="D57" s="14"/>
      <c r="E57" s="14"/>
      <c r="F57" s="14"/>
      <c r="G57" s="14"/>
      <c r="H57" s="14"/>
      <c r="I57" s="14"/>
      <c r="J57" s="14"/>
      <c r="K57" s="14"/>
      <c r="L57" s="14"/>
      <c r="M57" s="14"/>
      <c r="N57" s="14"/>
    </row>
    <row r="58" spans="1:14">
      <c r="A58" s="14"/>
      <c r="B58" s="14"/>
      <c r="C58" s="14"/>
      <c r="D58" s="14"/>
      <c r="E58" s="14"/>
      <c r="F58" s="14"/>
      <c r="G58" s="14"/>
      <c r="H58" s="14"/>
      <c r="I58" s="14"/>
      <c r="J58" s="14"/>
      <c r="K58" s="14"/>
      <c r="L58" s="14"/>
      <c r="M58" s="14"/>
      <c r="N58" s="14"/>
    </row>
    <row r="59" spans="1:14">
      <c r="A59" s="14"/>
      <c r="B59" s="14"/>
      <c r="C59" s="14"/>
      <c r="D59" s="14"/>
      <c r="E59" s="14"/>
      <c r="F59" s="14"/>
      <c r="G59" s="14"/>
      <c r="H59" s="14"/>
      <c r="I59" s="14"/>
      <c r="J59" s="14"/>
      <c r="K59" s="14"/>
      <c r="L59" s="14"/>
      <c r="M59" s="14"/>
      <c r="N59" s="14"/>
    </row>
    <row r="60" spans="1:14">
      <c r="A60" s="14"/>
      <c r="B60" s="14"/>
      <c r="C60" s="14"/>
      <c r="D60" s="14"/>
      <c r="E60" s="14"/>
      <c r="F60" s="14"/>
      <c r="G60" s="14"/>
      <c r="H60" s="14"/>
      <c r="I60" s="14"/>
      <c r="J60" s="14"/>
      <c r="K60" s="14"/>
      <c r="L60" s="14"/>
      <c r="M60" s="14"/>
      <c r="N60" s="14"/>
    </row>
    <row r="61" spans="1:14">
      <c r="A61" s="14"/>
      <c r="B61" s="14"/>
      <c r="C61" s="14"/>
      <c r="D61" s="14"/>
      <c r="E61" s="14"/>
      <c r="F61" s="14"/>
      <c r="G61" s="14"/>
      <c r="H61" s="14"/>
      <c r="I61" s="14"/>
      <c r="J61" s="14"/>
      <c r="K61" s="14"/>
      <c r="L61" s="14"/>
      <c r="M61" s="14"/>
      <c r="N61" s="14"/>
    </row>
  </sheetData>
  <mergeCells count="34">
    <mergeCell ref="C50:D50"/>
    <mergeCell ref="C8:D8"/>
    <mergeCell ref="C14:D14"/>
    <mergeCell ref="C30:D30"/>
    <mergeCell ref="C42:D42"/>
    <mergeCell ref="C44:D44"/>
    <mergeCell ref="C22:D22"/>
    <mergeCell ref="C29:D29"/>
    <mergeCell ref="C23:D23"/>
    <mergeCell ref="C32:D32"/>
    <mergeCell ref="C33:D33"/>
    <mergeCell ref="C35:D35"/>
    <mergeCell ref="C19:D19"/>
    <mergeCell ref="C15:D15"/>
    <mergeCell ref="C18:D18"/>
    <mergeCell ref="C45:D45"/>
    <mergeCell ref="C47:D47"/>
    <mergeCell ref="C48:D48"/>
    <mergeCell ref="C36:D36"/>
    <mergeCell ref="C38:D38"/>
    <mergeCell ref="C39:D39"/>
    <mergeCell ref="C41:D41"/>
    <mergeCell ref="B3:M3"/>
    <mergeCell ref="C21:D21"/>
    <mergeCell ref="C16:D16"/>
    <mergeCell ref="C20:D20"/>
    <mergeCell ref="B4:M4"/>
    <mergeCell ref="B5:M5"/>
    <mergeCell ref="B6:B7"/>
    <mergeCell ref="C6:D7"/>
    <mergeCell ref="E6:I6"/>
    <mergeCell ref="J6:M6"/>
    <mergeCell ref="C11:D11"/>
    <mergeCell ref="C12:D1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
  <sheetViews>
    <sheetView zoomScale="85" zoomScaleNormal="85" workbookViewId="0">
      <selection activeCell="A2" sqref="A2:Z2"/>
    </sheetView>
  </sheetViews>
  <sheetFormatPr defaultRowHeight="15"/>
  <cols>
    <col min="1" max="1" width="6" customWidth="1"/>
    <col min="2" max="4" width="4.42578125" customWidth="1"/>
    <col min="5" max="5" width="2.28515625" customWidth="1"/>
    <col min="6" max="6" width="4.42578125" customWidth="1"/>
    <col min="7" max="7" width="1.85546875" customWidth="1"/>
    <col min="8" max="12" width="4.42578125" customWidth="1"/>
    <col min="13" max="13" width="3.85546875" customWidth="1"/>
    <col min="14" max="14" width="4.85546875" customWidth="1"/>
    <col min="15" max="15" width="1.85546875" customWidth="1"/>
    <col min="16" max="16" width="4.5703125" customWidth="1"/>
    <col min="17" max="17" width="1.7109375" customWidth="1"/>
    <col min="18" max="18" width="4.5703125" bestFit="1" customWidth="1"/>
    <col min="19" max="19" width="5.28515625" customWidth="1"/>
    <col min="20" max="21" width="5.7109375" customWidth="1"/>
    <col min="22" max="22" width="9" customWidth="1"/>
    <col min="23" max="23" width="2.7109375" customWidth="1"/>
    <col min="24" max="24" width="6.42578125" customWidth="1"/>
    <col min="25" max="25" width="5.140625" customWidth="1"/>
    <col min="26" max="26" width="12.85546875" customWidth="1"/>
    <col min="239" max="240" width="2.7109375" customWidth="1"/>
    <col min="241" max="241" width="7.140625" customWidth="1"/>
    <col min="242" max="242" width="4.7109375" customWidth="1"/>
    <col min="243" max="243" width="6" customWidth="1"/>
    <col min="244" max="246" width="1.7109375" customWidth="1"/>
    <col min="247" max="251" width="4.42578125" customWidth="1"/>
    <col min="252" max="253" width="1.5703125" customWidth="1"/>
    <col min="254" max="254" width="1.85546875" customWidth="1"/>
    <col min="255" max="258" width="4.42578125" customWidth="1"/>
    <col min="259" max="259" width="3.85546875" customWidth="1"/>
    <col min="260" max="261" width="2.140625" customWidth="1"/>
    <col min="262" max="262" width="2.42578125" customWidth="1"/>
    <col min="263" max="263" width="4.85546875" customWidth="1"/>
    <col min="264" max="264" width="2.7109375" customWidth="1"/>
    <col min="265" max="265" width="4.5703125" customWidth="1"/>
    <col min="266" max="266" width="4.7109375" customWidth="1"/>
    <col min="267" max="267" width="4.5703125" bestFit="1" customWidth="1"/>
    <col min="268" max="270" width="1.7109375" customWidth="1"/>
    <col min="271" max="271" width="5.28515625" customWidth="1"/>
    <col min="272" max="273" width="5.7109375" customWidth="1"/>
    <col min="274" max="274" width="4.42578125" customWidth="1"/>
    <col min="275" max="275" width="2.7109375" customWidth="1"/>
    <col min="276" max="276" width="6.42578125" customWidth="1"/>
    <col min="277" max="277" width="11" customWidth="1"/>
    <col min="495" max="496" width="2.7109375" customWidth="1"/>
    <col min="497" max="497" width="7.140625" customWidth="1"/>
    <col min="498" max="498" width="4.7109375" customWidth="1"/>
    <col min="499" max="499" width="6" customWidth="1"/>
    <col min="500" max="502" width="1.7109375" customWidth="1"/>
    <col min="503" max="507" width="4.42578125" customWidth="1"/>
    <col min="508" max="509" width="1.5703125" customWidth="1"/>
    <col min="510" max="510" width="1.85546875" customWidth="1"/>
    <col min="511" max="514" width="4.42578125" customWidth="1"/>
    <col min="515" max="515" width="3.85546875" customWidth="1"/>
    <col min="516" max="517" width="2.140625" customWidth="1"/>
    <col min="518" max="518" width="2.42578125" customWidth="1"/>
    <col min="519" max="519" width="4.85546875" customWidth="1"/>
    <col min="520" max="520" width="2.7109375" customWidth="1"/>
    <col min="521" max="521" width="4.5703125" customWidth="1"/>
    <col min="522" max="522" width="4.7109375" customWidth="1"/>
    <col min="523" max="523" width="4.5703125" bestFit="1" customWidth="1"/>
    <col min="524" max="526" width="1.7109375" customWidth="1"/>
    <col min="527" max="527" width="5.28515625" customWidth="1"/>
    <col min="528" max="529" width="5.7109375" customWidth="1"/>
    <col min="530" max="530" width="4.42578125" customWidth="1"/>
    <col min="531" max="531" width="2.7109375" customWidth="1"/>
    <col min="532" max="532" width="6.42578125" customWidth="1"/>
    <col min="533" max="533" width="11" customWidth="1"/>
    <col min="751" max="752" width="2.7109375" customWidth="1"/>
    <col min="753" max="753" width="7.140625" customWidth="1"/>
    <col min="754" max="754" width="4.7109375" customWidth="1"/>
    <col min="755" max="755" width="6" customWidth="1"/>
    <col min="756" max="758" width="1.7109375" customWidth="1"/>
    <col min="759" max="763" width="4.42578125" customWidth="1"/>
    <col min="764" max="765" width="1.5703125" customWidth="1"/>
    <col min="766" max="766" width="1.85546875" customWidth="1"/>
    <col min="767" max="770" width="4.42578125" customWidth="1"/>
    <col min="771" max="771" width="3.85546875" customWidth="1"/>
    <col min="772" max="773" width="2.140625" customWidth="1"/>
    <col min="774" max="774" width="2.42578125" customWidth="1"/>
    <col min="775" max="775" width="4.85546875" customWidth="1"/>
    <col min="776" max="776" width="2.7109375" customWidth="1"/>
    <col min="777" max="777" width="4.5703125" customWidth="1"/>
    <col min="778" max="778" width="4.7109375" customWidth="1"/>
    <col min="779" max="779" width="4.5703125" bestFit="1" customWidth="1"/>
    <col min="780" max="782" width="1.7109375" customWidth="1"/>
    <col min="783" max="783" width="5.28515625" customWidth="1"/>
    <col min="784" max="785" width="5.7109375" customWidth="1"/>
    <col min="786" max="786" width="4.42578125" customWidth="1"/>
    <col min="787" max="787" width="2.7109375" customWidth="1"/>
    <col min="788" max="788" width="6.42578125" customWidth="1"/>
    <col min="789" max="789" width="11" customWidth="1"/>
    <col min="1007" max="1008" width="2.7109375" customWidth="1"/>
    <col min="1009" max="1009" width="7.140625" customWidth="1"/>
    <col min="1010" max="1010" width="4.7109375" customWidth="1"/>
    <col min="1011" max="1011" width="6" customWidth="1"/>
    <col min="1012" max="1014" width="1.7109375" customWidth="1"/>
    <col min="1015" max="1019" width="4.42578125" customWidth="1"/>
    <col min="1020" max="1021" width="1.5703125" customWidth="1"/>
    <col min="1022" max="1022" width="1.85546875" customWidth="1"/>
    <col min="1023" max="1026" width="4.42578125" customWidth="1"/>
    <col min="1027" max="1027" width="3.85546875" customWidth="1"/>
    <col min="1028" max="1029" width="2.140625" customWidth="1"/>
    <col min="1030" max="1030" width="2.42578125" customWidth="1"/>
    <col min="1031" max="1031" width="4.85546875" customWidth="1"/>
    <col min="1032" max="1032" width="2.7109375" customWidth="1"/>
    <col min="1033" max="1033" width="4.5703125" customWidth="1"/>
    <col min="1034" max="1034" width="4.7109375" customWidth="1"/>
    <col min="1035" max="1035" width="4.5703125" bestFit="1" customWidth="1"/>
    <col min="1036" max="1038" width="1.7109375" customWidth="1"/>
    <col min="1039" max="1039" width="5.28515625" customWidth="1"/>
    <col min="1040" max="1041" width="5.7109375" customWidth="1"/>
    <col min="1042" max="1042" width="4.42578125" customWidth="1"/>
    <col min="1043" max="1043" width="2.7109375" customWidth="1"/>
    <col min="1044" max="1044" width="6.42578125" customWidth="1"/>
    <col min="1045" max="1045" width="11" customWidth="1"/>
    <col min="1263" max="1264" width="2.7109375" customWidth="1"/>
    <col min="1265" max="1265" width="7.140625" customWidth="1"/>
    <col min="1266" max="1266" width="4.7109375" customWidth="1"/>
    <col min="1267" max="1267" width="6" customWidth="1"/>
    <col min="1268" max="1270" width="1.7109375" customWidth="1"/>
    <col min="1271" max="1275" width="4.42578125" customWidth="1"/>
    <col min="1276" max="1277" width="1.5703125" customWidth="1"/>
    <col min="1278" max="1278" width="1.85546875" customWidth="1"/>
    <col min="1279" max="1282" width="4.42578125" customWidth="1"/>
    <col min="1283" max="1283" width="3.85546875" customWidth="1"/>
    <col min="1284" max="1285" width="2.140625" customWidth="1"/>
    <col min="1286" max="1286" width="2.42578125" customWidth="1"/>
    <col min="1287" max="1287" width="4.85546875" customWidth="1"/>
    <col min="1288" max="1288" width="2.7109375" customWidth="1"/>
    <col min="1289" max="1289" width="4.5703125" customWidth="1"/>
    <col min="1290" max="1290" width="4.7109375" customWidth="1"/>
    <col min="1291" max="1291" width="4.5703125" bestFit="1" customWidth="1"/>
    <col min="1292" max="1294" width="1.7109375" customWidth="1"/>
    <col min="1295" max="1295" width="5.28515625" customWidth="1"/>
    <col min="1296" max="1297" width="5.7109375" customWidth="1"/>
    <col min="1298" max="1298" width="4.42578125" customWidth="1"/>
    <col min="1299" max="1299" width="2.7109375" customWidth="1"/>
    <col min="1300" max="1300" width="6.42578125" customWidth="1"/>
    <col min="1301" max="1301" width="11" customWidth="1"/>
    <col min="1519" max="1520" width="2.7109375" customWidth="1"/>
    <col min="1521" max="1521" width="7.140625" customWidth="1"/>
    <col min="1522" max="1522" width="4.7109375" customWidth="1"/>
    <col min="1523" max="1523" width="6" customWidth="1"/>
    <col min="1524" max="1526" width="1.7109375" customWidth="1"/>
    <col min="1527" max="1531" width="4.42578125" customWidth="1"/>
    <col min="1532" max="1533" width="1.5703125" customWidth="1"/>
    <col min="1534" max="1534" width="1.85546875" customWidth="1"/>
    <col min="1535" max="1538" width="4.42578125" customWidth="1"/>
    <col min="1539" max="1539" width="3.85546875" customWidth="1"/>
    <col min="1540" max="1541" width="2.140625" customWidth="1"/>
    <col min="1542" max="1542" width="2.42578125" customWidth="1"/>
    <col min="1543" max="1543" width="4.85546875" customWidth="1"/>
    <col min="1544" max="1544" width="2.7109375" customWidth="1"/>
    <col min="1545" max="1545" width="4.5703125" customWidth="1"/>
    <col min="1546" max="1546" width="4.7109375" customWidth="1"/>
    <col min="1547" max="1547" width="4.5703125" bestFit="1" customWidth="1"/>
    <col min="1548" max="1550" width="1.7109375" customWidth="1"/>
    <col min="1551" max="1551" width="5.28515625" customWidth="1"/>
    <col min="1552" max="1553" width="5.7109375" customWidth="1"/>
    <col min="1554" max="1554" width="4.42578125" customWidth="1"/>
    <col min="1555" max="1555" width="2.7109375" customWidth="1"/>
    <col min="1556" max="1556" width="6.42578125" customWidth="1"/>
    <col min="1557" max="1557" width="11" customWidth="1"/>
    <col min="1775" max="1776" width="2.7109375" customWidth="1"/>
    <col min="1777" max="1777" width="7.140625" customWidth="1"/>
    <col min="1778" max="1778" width="4.7109375" customWidth="1"/>
    <col min="1779" max="1779" width="6" customWidth="1"/>
    <col min="1780" max="1782" width="1.7109375" customWidth="1"/>
    <col min="1783" max="1787" width="4.42578125" customWidth="1"/>
    <col min="1788" max="1789" width="1.5703125" customWidth="1"/>
    <col min="1790" max="1790" width="1.85546875" customWidth="1"/>
    <col min="1791" max="1794" width="4.42578125" customWidth="1"/>
    <col min="1795" max="1795" width="3.85546875" customWidth="1"/>
    <col min="1796" max="1797" width="2.140625" customWidth="1"/>
    <col min="1798" max="1798" width="2.42578125" customWidth="1"/>
    <col min="1799" max="1799" width="4.85546875" customWidth="1"/>
    <col min="1800" max="1800" width="2.7109375" customWidth="1"/>
    <col min="1801" max="1801" width="4.5703125" customWidth="1"/>
    <col min="1802" max="1802" width="4.7109375" customWidth="1"/>
    <col min="1803" max="1803" width="4.5703125" bestFit="1" customWidth="1"/>
    <col min="1804" max="1806" width="1.7109375" customWidth="1"/>
    <col min="1807" max="1807" width="5.28515625" customWidth="1"/>
    <col min="1808" max="1809" width="5.7109375" customWidth="1"/>
    <col min="1810" max="1810" width="4.42578125" customWidth="1"/>
    <col min="1811" max="1811" width="2.7109375" customWidth="1"/>
    <col min="1812" max="1812" width="6.42578125" customWidth="1"/>
    <col min="1813" max="1813" width="11" customWidth="1"/>
    <col min="2031" max="2032" width="2.7109375" customWidth="1"/>
    <col min="2033" max="2033" width="7.140625" customWidth="1"/>
    <col min="2034" max="2034" width="4.7109375" customWidth="1"/>
    <col min="2035" max="2035" width="6" customWidth="1"/>
    <col min="2036" max="2038" width="1.7109375" customWidth="1"/>
    <col min="2039" max="2043" width="4.42578125" customWidth="1"/>
    <col min="2044" max="2045" width="1.5703125" customWidth="1"/>
    <col min="2046" max="2046" width="1.85546875" customWidth="1"/>
    <col min="2047" max="2050" width="4.42578125" customWidth="1"/>
    <col min="2051" max="2051" width="3.85546875" customWidth="1"/>
    <col min="2052" max="2053" width="2.140625" customWidth="1"/>
    <col min="2054" max="2054" width="2.42578125" customWidth="1"/>
    <col min="2055" max="2055" width="4.85546875" customWidth="1"/>
    <col min="2056" max="2056" width="2.7109375" customWidth="1"/>
    <col min="2057" max="2057" width="4.5703125" customWidth="1"/>
    <col min="2058" max="2058" width="4.7109375" customWidth="1"/>
    <col min="2059" max="2059" width="4.5703125" bestFit="1" customWidth="1"/>
    <col min="2060" max="2062" width="1.7109375" customWidth="1"/>
    <col min="2063" max="2063" width="5.28515625" customWidth="1"/>
    <col min="2064" max="2065" width="5.7109375" customWidth="1"/>
    <col min="2066" max="2066" width="4.42578125" customWidth="1"/>
    <col min="2067" max="2067" width="2.7109375" customWidth="1"/>
    <col min="2068" max="2068" width="6.42578125" customWidth="1"/>
    <col min="2069" max="2069" width="11" customWidth="1"/>
    <col min="2287" max="2288" width="2.7109375" customWidth="1"/>
    <col min="2289" max="2289" width="7.140625" customWidth="1"/>
    <col min="2290" max="2290" width="4.7109375" customWidth="1"/>
    <col min="2291" max="2291" width="6" customWidth="1"/>
    <col min="2292" max="2294" width="1.7109375" customWidth="1"/>
    <col min="2295" max="2299" width="4.42578125" customWidth="1"/>
    <col min="2300" max="2301" width="1.5703125" customWidth="1"/>
    <col min="2302" max="2302" width="1.85546875" customWidth="1"/>
    <col min="2303" max="2306" width="4.42578125" customWidth="1"/>
    <col min="2307" max="2307" width="3.85546875" customWidth="1"/>
    <col min="2308" max="2309" width="2.140625" customWidth="1"/>
    <col min="2310" max="2310" width="2.42578125" customWidth="1"/>
    <col min="2311" max="2311" width="4.85546875" customWidth="1"/>
    <col min="2312" max="2312" width="2.7109375" customWidth="1"/>
    <col min="2313" max="2313" width="4.5703125" customWidth="1"/>
    <col min="2314" max="2314" width="4.7109375" customWidth="1"/>
    <col min="2315" max="2315" width="4.5703125" bestFit="1" customWidth="1"/>
    <col min="2316" max="2318" width="1.7109375" customWidth="1"/>
    <col min="2319" max="2319" width="5.28515625" customWidth="1"/>
    <col min="2320" max="2321" width="5.7109375" customWidth="1"/>
    <col min="2322" max="2322" width="4.42578125" customWidth="1"/>
    <col min="2323" max="2323" width="2.7109375" customWidth="1"/>
    <col min="2324" max="2324" width="6.42578125" customWidth="1"/>
    <col min="2325" max="2325" width="11" customWidth="1"/>
    <col min="2543" max="2544" width="2.7109375" customWidth="1"/>
    <col min="2545" max="2545" width="7.140625" customWidth="1"/>
    <col min="2546" max="2546" width="4.7109375" customWidth="1"/>
    <col min="2547" max="2547" width="6" customWidth="1"/>
    <col min="2548" max="2550" width="1.7109375" customWidth="1"/>
    <col min="2551" max="2555" width="4.42578125" customWidth="1"/>
    <col min="2556" max="2557" width="1.5703125" customWidth="1"/>
    <col min="2558" max="2558" width="1.85546875" customWidth="1"/>
    <col min="2559" max="2562" width="4.42578125" customWidth="1"/>
    <col min="2563" max="2563" width="3.85546875" customWidth="1"/>
    <col min="2564" max="2565" width="2.140625" customWidth="1"/>
    <col min="2566" max="2566" width="2.42578125" customWidth="1"/>
    <col min="2567" max="2567" width="4.85546875" customWidth="1"/>
    <col min="2568" max="2568" width="2.7109375" customWidth="1"/>
    <col min="2569" max="2569" width="4.5703125" customWidth="1"/>
    <col min="2570" max="2570" width="4.7109375" customWidth="1"/>
    <col min="2571" max="2571" width="4.5703125" bestFit="1" customWidth="1"/>
    <col min="2572" max="2574" width="1.7109375" customWidth="1"/>
    <col min="2575" max="2575" width="5.28515625" customWidth="1"/>
    <col min="2576" max="2577" width="5.7109375" customWidth="1"/>
    <col min="2578" max="2578" width="4.42578125" customWidth="1"/>
    <col min="2579" max="2579" width="2.7109375" customWidth="1"/>
    <col min="2580" max="2580" width="6.42578125" customWidth="1"/>
    <col min="2581" max="2581" width="11" customWidth="1"/>
    <col min="2799" max="2800" width="2.7109375" customWidth="1"/>
    <col min="2801" max="2801" width="7.140625" customWidth="1"/>
    <col min="2802" max="2802" width="4.7109375" customWidth="1"/>
    <col min="2803" max="2803" width="6" customWidth="1"/>
    <col min="2804" max="2806" width="1.7109375" customWidth="1"/>
    <col min="2807" max="2811" width="4.42578125" customWidth="1"/>
    <col min="2812" max="2813" width="1.5703125" customWidth="1"/>
    <col min="2814" max="2814" width="1.85546875" customWidth="1"/>
    <col min="2815" max="2818" width="4.42578125" customWidth="1"/>
    <col min="2819" max="2819" width="3.85546875" customWidth="1"/>
    <col min="2820" max="2821" width="2.140625" customWidth="1"/>
    <col min="2822" max="2822" width="2.42578125" customWidth="1"/>
    <col min="2823" max="2823" width="4.85546875" customWidth="1"/>
    <col min="2824" max="2824" width="2.7109375" customWidth="1"/>
    <col min="2825" max="2825" width="4.5703125" customWidth="1"/>
    <col min="2826" max="2826" width="4.7109375" customWidth="1"/>
    <col min="2827" max="2827" width="4.5703125" bestFit="1" customWidth="1"/>
    <col min="2828" max="2830" width="1.7109375" customWidth="1"/>
    <col min="2831" max="2831" width="5.28515625" customWidth="1"/>
    <col min="2832" max="2833" width="5.7109375" customWidth="1"/>
    <col min="2834" max="2834" width="4.42578125" customWidth="1"/>
    <col min="2835" max="2835" width="2.7109375" customWidth="1"/>
    <col min="2836" max="2836" width="6.42578125" customWidth="1"/>
    <col min="2837" max="2837" width="11" customWidth="1"/>
    <col min="3055" max="3056" width="2.7109375" customWidth="1"/>
    <col min="3057" max="3057" width="7.140625" customWidth="1"/>
    <col min="3058" max="3058" width="4.7109375" customWidth="1"/>
    <col min="3059" max="3059" width="6" customWidth="1"/>
    <col min="3060" max="3062" width="1.7109375" customWidth="1"/>
    <col min="3063" max="3067" width="4.42578125" customWidth="1"/>
    <col min="3068" max="3069" width="1.5703125" customWidth="1"/>
    <col min="3070" max="3070" width="1.85546875" customWidth="1"/>
    <col min="3071" max="3074" width="4.42578125" customWidth="1"/>
    <col min="3075" max="3075" width="3.85546875" customWidth="1"/>
    <col min="3076" max="3077" width="2.140625" customWidth="1"/>
    <col min="3078" max="3078" width="2.42578125" customWidth="1"/>
    <col min="3079" max="3079" width="4.85546875" customWidth="1"/>
    <col min="3080" max="3080" width="2.7109375" customWidth="1"/>
    <col min="3081" max="3081" width="4.5703125" customWidth="1"/>
    <col min="3082" max="3082" width="4.7109375" customWidth="1"/>
    <col min="3083" max="3083" width="4.5703125" bestFit="1" customWidth="1"/>
    <col min="3084" max="3086" width="1.7109375" customWidth="1"/>
    <col min="3087" max="3087" width="5.28515625" customWidth="1"/>
    <col min="3088" max="3089" width="5.7109375" customWidth="1"/>
    <col min="3090" max="3090" width="4.42578125" customWidth="1"/>
    <col min="3091" max="3091" width="2.7109375" customWidth="1"/>
    <col min="3092" max="3092" width="6.42578125" customWidth="1"/>
    <col min="3093" max="3093" width="11" customWidth="1"/>
    <col min="3311" max="3312" width="2.7109375" customWidth="1"/>
    <col min="3313" max="3313" width="7.140625" customWidth="1"/>
    <col min="3314" max="3314" width="4.7109375" customWidth="1"/>
    <col min="3315" max="3315" width="6" customWidth="1"/>
    <col min="3316" max="3318" width="1.7109375" customWidth="1"/>
    <col min="3319" max="3323" width="4.42578125" customWidth="1"/>
    <col min="3324" max="3325" width="1.5703125" customWidth="1"/>
    <col min="3326" max="3326" width="1.85546875" customWidth="1"/>
    <col min="3327" max="3330" width="4.42578125" customWidth="1"/>
    <col min="3331" max="3331" width="3.85546875" customWidth="1"/>
    <col min="3332" max="3333" width="2.140625" customWidth="1"/>
    <col min="3334" max="3334" width="2.42578125" customWidth="1"/>
    <col min="3335" max="3335" width="4.85546875" customWidth="1"/>
    <col min="3336" max="3336" width="2.7109375" customWidth="1"/>
    <col min="3337" max="3337" width="4.5703125" customWidth="1"/>
    <col min="3338" max="3338" width="4.7109375" customWidth="1"/>
    <col min="3339" max="3339" width="4.5703125" bestFit="1" customWidth="1"/>
    <col min="3340" max="3342" width="1.7109375" customWidth="1"/>
    <col min="3343" max="3343" width="5.28515625" customWidth="1"/>
    <col min="3344" max="3345" width="5.7109375" customWidth="1"/>
    <col min="3346" max="3346" width="4.42578125" customWidth="1"/>
    <col min="3347" max="3347" width="2.7109375" customWidth="1"/>
    <col min="3348" max="3348" width="6.42578125" customWidth="1"/>
    <col min="3349" max="3349" width="11" customWidth="1"/>
    <col min="3567" max="3568" width="2.7109375" customWidth="1"/>
    <col min="3569" max="3569" width="7.140625" customWidth="1"/>
    <col min="3570" max="3570" width="4.7109375" customWidth="1"/>
    <col min="3571" max="3571" width="6" customWidth="1"/>
    <col min="3572" max="3574" width="1.7109375" customWidth="1"/>
    <col min="3575" max="3579" width="4.42578125" customWidth="1"/>
    <col min="3580" max="3581" width="1.5703125" customWidth="1"/>
    <col min="3582" max="3582" width="1.85546875" customWidth="1"/>
    <col min="3583" max="3586" width="4.42578125" customWidth="1"/>
    <col min="3587" max="3587" width="3.85546875" customWidth="1"/>
    <col min="3588" max="3589" width="2.140625" customWidth="1"/>
    <col min="3590" max="3590" width="2.42578125" customWidth="1"/>
    <col min="3591" max="3591" width="4.85546875" customWidth="1"/>
    <col min="3592" max="3592" width="2.7109375" customWidth="1"/>
    <col min="3593" max="3593" width="4.5703125" customWidth="1"/>
    <col min="3594" max="3594" width="4.7109375" customWidth="1"/>
    <col min="3595" max="3595" width="4.5703125" bestFit="1" customWidth="1"/>
    <col min="3596" max="3598" width="1.7109375" customWidth="1"/>
    <col min="3599" max="3599" width="5.28515625" customWidth="1"/>
    <col min="3600" max="3601" width="5.7109375" customWidth="1"/>
    <col min="3602" max="3602" width="4.42578125" customWidth="1"/>
    <col min="3603" max="3603" width="2.7109375" customWidth="1"/>
    <col min="3604" max="3604" width="6.42578125" customWidth="1"/>
    <col min="3605" max="3605" width="11" customWidth="1"/>
    <col min="3823" max="3824" width="2.7109375" customWidth="1"/>
    <col min="3825" max="3825" width="7.140625" customWidth="1"/>
    <col min="3826" max="3826" width="4.7109375" customWidth="1"/>
    <col min="3827" max="3827" width="6" customWidth="1"/>
    <col min="3828" max="3830" width="1.7109375" customWidth="1"/>
    <col min="3831" max="3835" width="4.42578125" customWidth="1"/>
    <col min="3836" max="3837" width="1.5703125" customWidth="1"/>
    <col min="3838" max="3838" width="1.85546875" customWidth="1"/>
    <col min="3839" max="3842" width="4.42578125" customWidth="1"/>
    <col min="3843" max="3843" width="3.85546875" customWidth="1"/>
    <col min="3844" max="3845" width="2.140625" customWidth="1"/>
    <col min="3846" max="3846" width="2.42578125" customWidth="1"/>
    <col min="3847" max="3847" width="4.85546875" customWidth="1"/>
    <col min="3848" max="3848" width="2.7109375" customWidth="1"/>
    <col min="3849" max="3849" width="4.5703125" customWidth="1"/>
    <col min="3850" max="3850" width="4.7109375" customWidth="1"/>
    <col min="3851" max="3851" width="4.5703125" bestFit="1" customWidth="1"/>
    <col min="3852" max="3854" width="1.7109375" customWidth="1"/>
    <col min="3855" max="3855" width="5.28515625" customWidth="1"/>
    <col min="3856" max="3857" width="5.7109375" customWidth="1"/>
    <col min="3858" max="3858" width="4.42578125" customWidth="1"/>
    <col min="3859" max="3859" width="2.7109375" customWidth="1"/>
    <col min="3860" max="3860" width="6.42578125" customWidth="1"/>
    <col min="3861" max="3861" width="11" customWidth="1"/>
    <col min="4079" max="4080" width="2.7109375" customWidth="1"/>
    <col min="4081" max="4081" width="7.140625" customWidth="1"/>
    <col min="4082" max="4082" width="4.7109375" customWidth="1"/>
    <col min="4083" max="4083" width="6" customWidth="1"/>
    <col min="4084" max="4086" width="1.7109375" customWidth="1"/>
    <col min="4087" max="4091" width="4.42578125" customWidth="1"/>
    <col min="4092" max="4093" width="1.5703125" customWidth="1"/>
    <col min="4094" max="4094" width="1.85546875" customWidth="1"/>
    <col min="4095" max="4098" width="4.42578125" customWidth="1"/>
    <col min="4099" max="4099" width="3.85546875" customWidth="1"/>
    <col min="4100" max="4101" width="2.140625" customWidth="1"/>
    <col min="4102" max="4102" width="2.42578125" customWidth="1"/>
    <col min="4103" max="4103" width="4.85546875" customWidth="1"/>
    <col min="4104" max="4104" width="2.7109375" customWidth="1"/>
    <col min="4105" max="4105" width="4.5703125" customWidth="1"/>
    <col min="4106" max="4106" width="4.7109375" customWidth="1"/>
    <col min="4107" max="4107" width="4.5703125" bestFit="1" customWidth="1"/>
    <col min="4108" max="4110" width="1.7109375" customWidth="1"/>
    <col min="4111" max="4111" width="5.28515625" customWidth="1"/>
    <col min="4112" max="4113" width="5.7109375" customWidth="1"/>
    <col min="4114" max="4114" width="4.42578125" customWidth="1"/>
    <col min="4115" max="4115" width="2.7109375" customWidth="1"/>
    <col min="4116" max="4116" width="6.42578125" customWidth="1"/>
    <col min="4117" max="4117" width="11" customWidth="1"/>
    <col min="4335" max="4336" width="2.7109375" customWidth="1"/>
    <col min="4337" max="4337" width="7.140625" customWidth="1"/>
    <col min="4338" max="4338" width="4.7109375" customWidth="1"/>
    <col min="4339" max="4339" width="6" customWidth="1"/>
    <col min="4340" max="4342" width="1.7109375" customWidth="1"/>
    <col min="4343" max="4347" width="4.42578125" customWidth="1"/>
    <col min="4348" max="4349" width="1.5703125" customWidth="1"/>
    <col min="4350" max="4350" width="1.85546875" customWidth="1"/>
    <col min="4351" max="4354" width="4.42578125" customWidth="1"/>
    <col min="4355" max="4355" width="3.85546875" customWidth="1"/>
    <col min="4356" max="4357" width="2.140625" customWidth="1"/>
    <col min="4358" max="4358" width="2.42578125" customWidth="1"/>
    <col min="4359" max="4359" width="4.85546875" customWidth="1"/>
    <col min="4360" max="4360" width="2.7109375" customWidth="1"/>
    <col min="4361" max="4361" width="4.5703125" customWidth="1"/>
    <col min="4362" max="4362" width="4.7109375" customWidth="1"/>
    <col min="4363" max="4363" width="4.5703125" bestFit="1" customWidth="1"/>
    <col min="4364" max="4366" width="1.7109375" customWidth="1"/>
    <col min="4367" max="4367" width="5.28515625" customWidth="1"/>
    <col min="4368" max="4369" width="5.7109375" customWidth="1"/>
    <col min="4370" max="4370" width="4.42578125" customWidth="1"/>
    <col min="4371" max="4371" width="2.7109375" customWidth="1"/>
    <col min="4372" max="4372" width="6.42578125" customWidth="1"/>
    <col min="4373" max="4373" width="11" customWidth="1"/>
    <col min="4591" max="4592" width="2.7109375" customWidth="1"/>
    <col min="4593" max="4593" width="7.140625" customWidth="1"/>
    <col min="4594" max="4594" width="4.7109375" customWidth="1"/>
    <col min="4595" max="4595" width="6" customWidth="1"/>
    <col min="4596" max="4598" width="1.7109375" customWidth="1"/>
    <col min="4599" max="4603" width="4.42578125" customWidth="1"/>
    <col min="4604" max="4605" width="1.5703125" customWidth="1"/>
    <col min="4606" max="4606" width="1.85546875" customWidth="1"/>
    <col min="4607" max="4610" width="4.42578125" customWidth="1"/>
    <col min="4611" max="4611" width="3.85546875" customWidth="1"/>
    <col min="4612" max="4613" width="2.140625" customWidth="1"/>
    <col min="4614" max="4614" width="2.42578125" customWidth="1"/>
    <col min="4615" max="4615" width="4.85546875" customWidth="1"/>
    <col min="4616" max="4616" width="2.7109375" customWidth="1"/>
    <col min="4617" max="4617" width="4.5703125" customWidth="1"/>
    <col min="4618" max="4618" width="4.7109375" customWidth="1"/>
    <col min="4619" max="4619" width="4.5703125" bestFit="1" customWidth="1"/>
    <col min="4620" max="4622" width="1.7109375" customWidth="1"/>
    <col min="4623" max="4623" width="5.28515625" customWidth="1"/>
    <col min="4624" max="4625" width="5.7109375" customWidth="1"/>
    <col min="4626" max="4626" width="4.42578125" customWidth="1"/>
    <col min="4627" max="4627" width="2.7109375" customWidth="1"/>
    <col min="4628" max="4628" width="6.42578125" customWidth="1"/>
    <col min="4629" max="4629" width="11" customWidth="1"/>
    <col min="4847" max="4848" width="2.7109375" customWidth="1"/>
    <col min="4849" max="4849" width="7.140625" customWidth="1"/>
    <col min="4850" max="4850" width="4.7109375" customWidth="1"/>
    <col min="4851" max="4851" width="6" customWidth="1"/>
    <col min="4852" max="4854" width="1.7109375" customWidth="1"/>
    <col min="4855" max="4859" width="4.42578125" customWidth="1"/>
    <col min="4860" max="4861" width="1.5703125" customWidth="1"/>
    <col min="4862" max="4862" width="1.85546875" customWidth="1"/>
    <col min="4863" max="4866" width="4.42578125" customWidth="1"/>
    <col min="4867" max="4867" width="3.85546875" customWidth="1"/>
    <col min="4868" max="4869" width="2.140625" customWidth="1"/>
    <col min="4870" max="4870" width="2.42578125" customWidth="1"/>
    <col min="4871" max="4871" width="4.85546875" customWidth="1"/>
    <col min="4872" max="4872" width="2.7109375" customWidth="1"/>
    <col min="4873" max="4873" width="4.5703125" customWidth="1"/>
    <col min="4874" max="4874" width="4.7109375" customWidth="1"/>
    <col min="4875" max="4875" width="4.5703125" bestFit="1" customWidth="1"/>
    <col min="4876" max="4878" width="1.7109375" customWidth="1"/>
    <col min="4879" max="4879" width="5.28515625" customWidth="1"/>
    <col min="4880" max="4881" width="5.7109375" customWidth="1"/>
    <col min="4882" max="4882" width="4.42578125" customWidth="1"/>
    <col min="4883" max="4883" width="2.7109375" customWidth="1"/>
    <col min="4884" max="4884" width="6.42578125" customWidth="1"/>
    <col min="4885" max="4885" width="11" customWidth="1"/>
    <col min="5103" max="5104" width="2.7109375" customWidth="1"/>
    <col min="5105" max="5105" width="7.140625" customWidth="1"/>
    <col min="5106" max="5106" width="4.7109375" customWidth="1"/>
    <col min="5107" max="5107" width="6" customWidth="1"/>
    <col min="5108" max="5110" width="1.7109375" customWidth="1"/>
    <col min="5111" max="5115" width="4.42578125" customWidth="1"/>
    <col min="5116" max="5117" width="1.5703125" customWidth="1"/>
    <col min="5118" max="5118" width="1.85546875" customWidth="1"/>
    <col min="5119" max="5122" width="4.42578125" customWidth="1"/>
    <col min="5123" max="5123" width="3.85546875" customWidth="1"/>
    <col min="5124" max="5125" width="2.140625" customWidth="1"/>
    <col min="5126" max="5126" width="2.42578125" customWidth="1"/>
    <col min="5127" max="5127" width="4.85546875" customWidth="1"/>
    <col min="5128" max="5128" width="2.7109375" customWidth="1"/>
    <col min="5129" max="5129" width="4.5703125" customWidth="1"/>
    <col min="5130" max="5130" width="4.7109375" customWidth="1"/>
    <col min="5131" max="5131" width="4.5703125" bestFit="1" customWidth="1"/>
    <col min="5132" max="5134" width="1.7109375" customWidth="1"/>
    <col min="5135" max="5135" width="5.28515625" customWidth="1"/>
    <col min="5136" max="5137" width="5.7109375" customWidth="1"/>
    <col min="5138" max="5138" width="4.42578125" customWidth="1"/>
    <col min="5139" max="5139" width="2.7109375" customWidth="1"/>
    <col min="5140" max="5140" width="6.42578125" customWidth="1"/>
    <col min="5141" max="5141" width="11" customWidth="1"/>
    <col min="5359" max="5360" width="2.7109375" customWidth="1"/>
    <col min="5361" max="5361" width="7.140625" customWidth="1"/>
    <col min="5362" max="5362" width="4.7109375" customWidth="1"/>
    <col min="5363" max="5363" width="6" customWidth="1"/>
    <col min="5364" max="5366" width="1.7109375" customWidth="1"/>
    <col min="5367" max="5371" width="4.42578125" customWidth="1"/>
    <col min="5372" max="5373" width="1.5703125" customWidth="1"/>
    <col min="5374" max="5374" width="1.85546875" customWidth="1"/>
    <col min="5375" max="5378" width="4.42578125" customWidth="1"/>
    <col min="5379" max="5379" width="3.85546875" customWidth="1"/>
    <col min="5380" max="5381" width="2.140625" customWidth="1"/>
    <col min="5382" max="5382" width="2.42578125" customWidth="1"/>
    <col min="5383" max="5383" width="4.85546875" customWidth="1"/>
    <col min="5384" max="5384" width="2.7109375" customWidth="1"/>
    <col min="5385" max="5385" width="4.5703125" customWidth="1"/>
    <col min="5386" max="5386" width="4.7109375" customWidth="1"/>
    <col min="5387" max="5387" width="4.5703125" bestFit="1" customWidth="1"/>
    <col min="5388" max="5390" width="1.7109375" customWidth="1"/>
    <col min="5391" max="5391" width="5.28515625" customWidth="1"/>
    <col min="5392" max="5393" width="5.7109375" customWidth="1"/>
    <col min="5394" max="5394" width="4.42578125" customWidth="1"/>
    <col min="5395" max="5395" width="2.7109375" customWidth="1"/>
    <col min="5396" max="5396" width="6.42578125" customWidth="1"/>
    <col min="5397" max="5397" width="11" customWidth="1"/>
    <col min="5615" max="5616" width="2.7109375" customWidth="1"/>
    <col min="5617" max="5617" width="7.140625" customWidth="1"/>
    <col min="5618" max="5618" width="4.7109375" customWidth="1"/>
    <col min="5619" max="5619" width="6" customWidth="1"/>
    <col min="5620" max="5622" width="1.7109375" customWidth="1"/>
    <col min="5623" max="5627" width="4.42578125" customWidth="1"/>
    <col min="5628" max="5629" width="1.5703125" customWidth="1"/>
    <col min="5630" max="5630" width="1.85546875" customWidth="1"/>
    <col min="5631" max="5634" width="4.42578125" customWidth="1"/>
    <col min="5635" max="5635" width="3.85546875" customWidth="1"/>
    <col min="5636" max="5637" width="2.140625" customWidth="1"/>
    <col min="5638" max="5638" width="2.42578125" customWidth="1"/>
    <col min="5639" max="5639" width="4.85546875" customWidth="1"/>
    <col min="5640" max="5640" width="2.7109375" customWidth="1"/>
    <col min="5641" max="5641" width="4.5703125" customWidth="1"/>
    <col min="5642" max="5642" width="4.7109375" customWidth="1"/>
    <col min="5643" max="5643" width="4.5703125" bestFit="1" customWidth="1"/>
    <col min="5644" max="5646" width="1.7109375" customWidth="1"/>
    <col min="5647" max="5647" width="5.28515625" customWidth="1"/>
    <col min="5648" max="5649" width="5.7109375" customWidth="1"/>
    <col min="5650" max="5650" width="4.42578125" customWidth="1"/>
    <col min="5651" max="5651" width="2.7109375" customWidth="1"/>
    <col min="5652" max="5652" width="6.42578125" customWidth="1"/>
    <col min="5653" max="5653" width="11" customWidth="1"/>
    <col min="5871" max="5872" width="2.7109375" customWidth="1"/>
    <col min="5873" max="5873" width="7.140625" customWidth="1"/>
    <col min="5874" max="5874" width="4.7109375" customWidth="1"/>
    <col min="5875" max="5875" width="6" customWidth="1"/>
    <col min="5876" max="5878" width="1.7109375" customWidth="1"/>
    <col min="5879" max="5883" width="4.42578125" customWidth="1"/>
    <col min="5884" max="5885" width="1.5703125" customWidth="1"/>
    <col min="5886" max="5886" width="1.85546875" customWidth="1"/>
    <col min="5887" max="5890" width="4.42578125" customWidth="1"/>
    <col min="5891" max="5891" width="3.85546875" customWidth="1"/>
    <col min="5892" max="5893" width="2.140625" customWidth="1"/>
    <col min="5894" max="5894" width="2.42578125" customWidth="1"/>
    <col min="5895" max="5895" width="4.85546875" customWidth="1"/>
    <col min="5896" max="5896" width="2.7109375" customWidth="1"/>
    <col min="5897" max="5897" width="4.5703125" customWidth="1"/>
    <col min="5898" max="5898" width="4.7109375" customWidth="1"/>
    <col min="5899" max="5899" width="4.5703125" bestFit="1" customWidth="1"/>
    <col min="5900" max="5902" width="1.7109375" customWidth="1"/>
    <col min="5903" max="5903" width="5.28515625" customWidth="1"/>
    <col min="5904" max="5905" width="5.7109375" customWidth="1"/>
    <col min="5906" max="5906" width="4.42578125" customWidth="1"/>
    <col min="5907" max="5907" width="2.7109375" customWidth="1"/>
    <col min="5908" max="5908" width="6.42578125" customWidth="1"/>
    <col min="5909" max="5909" width="11" customWidth="1"/>
    <col min="6127" max="6128" width="2.7109375" customWidth="1"/>
    <col min="6129" max="6129" width="7.140625" customWidth="1"/>
    <col min="6130" max="6130" width="4.7109375" customWidth="1"/>
    <col min="6131" max="6131" width="6" customWidth="1"/>
    <col min="6132" max="6134" width="1.7109375" customWidth="1"/>
    <col min="6135" max="6139" width="4.42578125" customWidth="1"/>
    <col min="6140" max="6141" width="1.5703125" customWidth="1"/>
    <col min="6142" max="6142" width="1.85546875" customWidth="1"/>
    <col min="6143" max="6146" width="4.42578125" customWidth="1"/>
    <col min="6147" max="6147" width="3.85546875" customWidth="1"/>
    <col min="6148" max="6149" width="2.140625" customWidth="1"/>
    <col min="6150" max="6150" width="2.42578125" customWidth="1"/>
    <col min="6151" max="6151" width="4.85546875" customWidth="1"/>
    <col min="6152" max="6152" width="2.7109375" customWidth="1"/>
    <col min="6153" max="6153" width="4.5703125" customWidth="1"/>
    <col min="6154" max="6154" width="4.7109375" customWidth="1"/>
    <col min="6155" max="6155" width="4.5703125" bestFit="1" customWidth="1"/>
    <col min="6156" max="6158" width="1.7109375" customWidth="1"/>
    <col min="6159" max="6159" width="5.28515625" customWidth="1"/>
    <col min="6160" max="6161" width="5.7109375" customWidth="1"/>
    <col min="6162" max="6162" width="4.42578125" customWidth="1"/>
    <col min="6163" max="6163" width="2.7109375" customWidth="1"/>
    <col min="6164" max="6164" width="6.42578125" customWidth="1"/>
    <col min="6165" max="6165" width="11" customWidth="1"/>
    <col min="6383" max="6384" width="2.7109375" customWidth="1"/>
    <col min="6385" max="6385" width="7.140625" customWidth="1"/>
    <col min="6386" max="6386" width="4.7109375" customWidth="1"/>
    <col min="6387" max="6387" width="6" customWidth="1"/>
    <col min="6388" max="6390" width="1.7109375" customWidth="1"/>
    <col min="6391" max="6395" width="4.42578125" customWidth="1"/>
    <col min="6396" max="6397" width="1.5703125" customWidth="1"/>
    <col min="6398" max="6398" width="1.85546875" customWidth="1"/>
    <col min="6399" max="6402" width="4.42578125" customWidth="1"/>
    <col min="6403" max="6403" width="3.85546875" customWidth="1"/>
    <col min="6404" max="6405" width="2.140625" customWidth="1"/>
    <col min="6406" max="6406" width="2.42578125" customWidth="1"/>
    <col min="6407" max="6407" width="4.85546875" customWidth="1"/>
    <col min="6408" max="6408" width="2.7109375" customWidth="1"/>
    <col min="6409" max="6409" width="4.5703125" customWidth="1"/>
    <col min="6410" max="6410" width="4.7109375" customWidth="1"/>
    <col min="6411" max="6411" width="4.5703125" bestFit="1" customWidth="1"/>
    <col min="6412" max="6414" width="1.7109375" customWidth="1"/>
    <col min="6415" max="6415" width="5.28515625" customWidth="1"/>
    <col min="6416" max="6417" width="5.7109375" customWidth="1"/>
    <col min="6418" max="6418" width="4.42578125" customWidth="1"/>
    <col min="6419" max="6419" width="2.7109375" customWidth="1"/>
    <col min="6420" max="6420" width="6.42578125" customWidth="1"/>
    <col min="6421" max="6421" width="11" customWidth="1"/>
    <col min="6639" max="6640" width="2.7109375" customWidth="1"/>
    <col min="6641" max="6641" width="7.140625" customWidth="1"/>
    <col min="6642" max="6642" width="4.7109375" customWidth="1"/>
    <col min="6643" max="6643" width="6" customWidth="1"/>
    <col min="6644" max="6646" width="1.7109375" customWidth="1"/>
    <col min="6647" max="6651" width="4.42578125" customWidth="1"/>
    <col min="6652" max="6653" width="1.5703125" customWidth="1"/>
    <col min="6654" max="6654" width="1.85546875" customWidth="1"/>
    <col min="6655" max="6658" width="4.42578125" customWidth="1"/>
    <col min="6659" max="6659" width="3.85546875" customWidth="1"/>
    <col min="6660" max="6661" width="2.140625" customWidth="1"/>
    <col min="6662" max="6662" width="2.42578125" customWidth="1"/>
    <col min="6663" max="6663" width="4.85546875" customWidth="1"/>
    <col min="6664" max="6664" width="2.7109375" customWidth="1"/>
    <col min="6665" max="6665" width="4.5703125" customWidth="1"/>
    <col min="6666" max="6666" width="4.7109375" customWidth="1"/>
    <col min="6667" max="6667" width="4.5703125" bestFit="1" customWidth="1"/>
    <col min="6668" max="6670" width="1.7109375" customWidth="1"/>
    <col min="6671" max="6671" width="5.28515625" customWidth="1"/>
    <col min="6672" max="6673" width="5.7109375" customWidth="1"/>
    <col min="6674" max="6674" width="4.42578125" customWidth="1"/>
    <col min="6675" max="6675" width="2.7109375" customWidth="1"/>
    <col min="6676" max="6676" width="6.42578125" customWidth="1"/>
    <col min="6677" max="6677" width="11" customWidth="1"/>
    <col min="6895" max="6896" width="2.7109375" customWidth="1"/>
    <col min="6897" max="6897" width="7.140625" customWidth="1"/>
    <col min="6898" max="6898" width="4.7109375" customWidth="1"/>
    <col min="6899" max="6899" width="6" customWidth="1"/>
    <col min="6900" max="6902" width="1.7109375" customWidth="1"/>
    <col min="6903" max="6907" width="4.42578125" customWidth="1"/>
    <col min="6908" max="6909" width="1.5703125" customWidth="1"/>
    <col min="6910" max="6910" width="1.85546875" customWidth="1"/>
    <col min="6911" max="6914" width="4.42578125" customWidth="1"/>
    <col min="6915" max="6915" width="3.85546875" customWidth="1"/>
    <col min="6916" max="6917" width="2.140625" customWidth="1"/>
    <col min="6918" max="6918" width="2.42578125" customWidth="1"/>
    <col min="6919" max="6919" width="4.85546875" customWidth="1"/>
    <col min="6920" max="6920" width="2.7109375" customWidth="1"/>
    <col min="6921" max="6921" width="4.5703125" customWidth="1"/>
    <col min="6922" max="6922" width="4.7109375" customWidth="1"/>
    <col min="6923" max="6923" width="4.5703125" bestFit="1" customWidth="1"/>
    <col min="6924" max="6926" width="1.7109375" customWidth="1"/>
    <col min="6927" max="6927" width="5.28515625" customWidth="1"/>
    <col min="6928" max="6929" width="5.7109375" customWidth="1"/>
    <col min="6930" max="6930" width="4.42578125" customWidth="1"/>
    <col min="6931" max="6931" width="2.7109375" customWidth="1"/>
    <col min="6932" max="6932" width="6.42578125" customWidth="1"/>
    <col min="6933" max="6933" width="11" customWidth="1"/>
    <col min="7151" max="7152" width="2.7109375" customWidth="1"/>
    <col min="7153" max="7153" width="7.140625" customWidth="1"/>
    <col min="7154" max="7154" width="4.7109375" customWidth="1"/>
    <col min="7155" max="7155" width="6" customWidth="1"/>
    <col min="7156" max="7158" width="1.7109375" customWidth="1"/>
    <col min="7159" max="7163" width="4.42578125" customWidth="1"/>
    <col min="7164" max="7165" width="1.5703125" customWidth="1"/>
    <col min="7166" max="7166" width="1.85546875" customWidth="1"/>
    <col min="7167" max="7170" width="4.42578125" customWidth="1"/>
    <col min="7171" max="7171" width="3.85546875" customWidth="1"/>
    <col min="7172" max="7173" width="2.140625" customWidth="1"/>
    <col min="7174" max="7174" width="2.42578125" customWidth="1"/>
    <col min="7175" max="7175" width="4.85546875" customWidth="1"/>
    <col min="7176" max="7176" width="2.7109375" customWidth="1"/>
    <col min="7177" max="7177" width="4.5703125" customWidth="1"/>
    <col min="7178" max="7178" width="4.7109375" customWidth="1"/>
    <col min="7179" max="7179" width="4.5703125" bestFit="1" customWidth="1"/>
    <col min="7180" max="7182" width="1.7109375" customWidth="1"/>
    <col min="7183" max="7183" width="5.28515625" customWidth="1"/>
    <col min="7184" max="7185" width="5.7109375" customWidth="1"/>
    <col min="7186" max="7186" width="4.42578125" customWidth="1"/>
    <col min="7187" max="7187" width="2.7109375" customWidth="1"/>
    <col min="7188" max="7188" width="6.42578125" customWidth="1"/>
    <col min="7189" max="7189" width="11" customWidth="1"/>
    <col min="7407" max="7408" width="2.7109375" customWidth="1"/>
    <col min="7409" max="7409" width="7.140625" customWidth="1"/>
    <col min="7410" max="7410" width="4.7109375" customWidth="1"/>
    <col min="7411" max="7411" width="6" customWidth="1"/>
    <col min="7412" max="7414" width="1.7109375" customWidth="1"/>
    <col min="7415" max="7419" width="4.42578125" customWidth="1"/>
    <col min="7420" max="7421" width="1.5703125" customWidth="1"/>
    <col min="7422" max="7422" width="1.85546875" customWidth="1"/>
    <col min="7423" max="7426" width="4.42578125" customWidth="1"/>
    <col min="7427" max="7427" width="3.85546875" customWidth="1"/>
    <col min="7428" max="7429" width="2.140625" customWidth="1"/>
    <col min="7430" max="7430" width="2.42578125" customWidth="1"/>
    <col min="7431" max="7431" width="4.85546875" customWidth="1"/>
    <col min="7432" max="7432" width="2.7109375" customWidth="1"/>
    <col min="7433" max="7433" width="4.5703125" customWidth="1"/>
    <col min="7434" max="7434" width="4.7109375" customWidth="1"/>
    <col min="7435" max="7435" width="4.5703125" bestFit="1" customWidth="1"/>
    <col min="7436" max="7438" width="1.7109375" customWidth="1"/>
    <col min="7439" max="7439" width="5.28515625" customWidth="1"/>
    <col min="7440" max="7441" width="5.7109375" customWidth="1"/>
    <col min="7442" max="7442" width="4.42578125" customWidth="1"/>
    <col min="7443" max="7443" width="2.7109375" customWidth="1"/>
    <col min="7444" max="7444" width="6.42578125" customWidth="1"/>
    <col min="7445" max="7445" width="11" customWidth="1"/>
    <col min="7663" max="7664" width="2.7109375" customWidth="1"/>
    <col min="7665" max="7665" width="7.140625" customWidth="1"/>
    <col min="7666" max="7666" width="4.7109375" customWidth="1"/>
    <col min="7667" max="7667" width="6" customWidth="1"/>
    <col min="7668" max="7670" width="1.7109375" customWidth="1"/>
    <col min="7671" max="7675" width="4.42578125" customWidth="1"/>
    <col min="7676" max="7677" width="1.5703125" customWidth="1"/>
    <col min="7678" max="7678" width="1.85546875" customWidth="1"/>
    <col min="7679" max="7682" width="4.42578125" customWidth="1"/>
    <col min="7683" max="7683" width="3.85546875" customWidth="1"/>
    <col min="7684" max="7685" width="2.140625" customWidth="1"/>
    <col min="7686" max="7686" width="2.42578125" customWidth="1"/>
    <col min="7687" max="7687" width="4.85546875" customWidth="1"/>
    <col min="7688" max="7688" width="2.7109375" customWidth="1"/>
    <col min="7689" max="7689" width="4.5703125" customWidth="1"/>
    <col min="7690" max="7690" width="4.7109375" customWidth="1"/>
    <col min="7691" max="7691" width="4.5703125" bestFit="1" customWidth="1"/>
    <col min="7692" max="7694" width="1.7109375" customWidth="1"/>
    <col min="7695" max="7695" width="5.28515625" customWidth="1"/>
    <col min="7696" max="7697" width="5.7109375" customWidth="1"/>
    <col min="7698" max="7698" width="4.42578125" customWidth="1"/>
    <col min="7699" max="7699" width="2.7109375" customWidth="1"/>
    <col min="7700" max="7700" width="6.42578125" customWidth="1"/>
    <col min="7701" max="7701" width="11" customWidth="1"/>
    <col min="7919" max="7920" width="2.7109375" customWidth="1"/>
    <col min="7921" max="7921" width="7.140625" customWidth="1"/>
    <col min="7922" max="7922" width="4.7109375" customWidth="1"/>
    <col min="7923" max="7923" width="6" customWidth="1"/>
    <col min="7924" max="7926" width="1.7109375" customWidth="1"/>
    <col min="7927" max="7931" width="4.42578125" customWidth="1"/>
    <col min="7932" max="7933" width="1.5703125" customWidth="1"/>
    <col min="7934" max="7934" width="1.85546875" customWidth="1"/>
    <col min="7935" max="7938" width="4.42578125" customWidth="1"/>
    <col min="7939" max="7939" width="3.85546875" customWidth="1"/>
    <col min="7940" max="7941" width="2.140625" customWidth="1"/>
    <col min="7942" max="7942" width="2.42578125" customWidth="1"/>
    <col min="7943" max="7943" width="4.85546875" customWidth="1"/>
    <col min="7944" max="7944" width="2.7109375" customWidth="1"/>
    <col min="7945" max="7945" width="4.5703125" customWidth="1"/>
    <col min="7946" max="7946" width="4.7109375" customWidth="1"/>
    <col min="7947" max="7947" width="4.5703125" bestFit="1" customWidth="1"/>
    <col min="7948" max="7950" width="1.7109375" customWidth="1"/>
    <col min="7951" max="7951" width="5.28515625" customWidth="1"/>
    <col min="7952" max="7953" width="5.7109375" customWidth="1"/>
    <col min="7954" max="7954" width="4.42578125" customWidth="1"/>
    <col min="7955" max="7955" width="2.7109375" customWidth="1"/>
    <col min="7956" max="7956" width="6.42578125" customWidth="1"/>
    <col min="7957" max="7957" width="11" customWidth="1"/>
    <col min="8175" max="8176" width="2.7109375" customWidth="1"/>
    <col min="8177" max="8177" width="7.140625" customWidth="1"/>
    <col min="8178" max="8178" width="4.7109375" customWidth="1"/>
    <col min="8179" max="8179" width="6" customWidth="1"/>
    <col min="8180" max="8182" width="1.7109375" customWidth="1"/>
    <col min="8183" max="8187" width="4.42578125" customWidth="1"/>
    <col min="8188" max="8189" width="1.5703125" customWidth="1"/>
    <col min="8190" max="8190" width="1.85546875" customWidth="1"/>
    <col min="8191" max="8194" width="4.42578125" customWidth="1"/>
    <col min="8195" max="8195" width="3.85546875" customWidth="1"/>
    <col min="8196" max="8197" width="2.140625" customWidth="1"/>
    <col min="8198" max="8198" width="2.42578125" customWidth="1"/>
    <col min="8199" max="8199" width="4.85546875" customWidth="1"/>
    <col min="8200" max="8200" width="2.7109375" customWidth="1"/>
    <col min="8201" max="8201" width="4.5703125" customWidth="1"/>
    <col min="8202" max="8202" width="4.7109375" customWidth="1"/>
    <col min="8203" max="8203" width="4.5703125" bestFit="1" customWidth="1"/>
    <col min="8204" max="8206" width="1.7109375" customWidth="1"/>
    <col min="8207" max="8207" width="5.28515625" customWidth="1"/>
    <col min="8208" max="8209" width="5.7109375" customWidth="1"/>
    <col min="8210" max="8210" width="4.42578125" customWidth="1"/>
    <col min="8211" max="8211" width="2.7109375" customWidth="1"/>
    <col min="8212" max="8212" width="6.42578125" customWidth="1"/>
    <col min="8213" max="8213" width="11" customWidth="1"/>
    <col min="8431" max="8432" width="2.7109375" customWidth="1"/>
    <col min="8433" max="8433" width="7.140625" customWidth="1"/>
    <col min="8434" max="8434" width="4.7109375" customWidth="1"/>
    <col min="8435" max="8435" width="6" customWidth="1"/>
    <col min="8436" max="8438" width="1.7109375" customWidth="1"/>
    <col min="8439" max="8443" width="4.42578125" customWidth="1"/>
    <col min="8444" max="8445" width="1.5703125" customWidth="1"/>
    <col min="8446" max="8446" width="1.85546875" customWidth="1"/>
    <col min="8447" max="8450" width="4.42578125" customWidth="1"/>
    <col min="8451" max="8451" width="3.85546875" customWidth="1"/>
    <col min="8452" max="8453" width="2.140625" customWidth="1"/>
    <col min="8454" max="8454" width="2.42578125" customWidth="1"/>
    <col min="8455" max="8455" width="4.85546875" customWidth="1"/>
    <col min="8456" max="8456" width="2.7109375" customWidth="1"/>
    <col min="8457" max="8457" width="4.5703125" customWidth="1"/>
    <col min="8458" max="8458" width="4.7109375" customWidth="1"/>
    <col min="8459" max="8459" width="4.5703125" bestFit="1" customWidth="1"/>
    <col min="8460" max="8462" width="1.7109375" customWidth="1"/>
    <col min="8463" max="8463" width="5.28515625" customWidth="1"/>
    <col min="8464" max="8465" width="5.7109375" customWidth="1"/>
    <col min="8466" max="8466" width="4.42578125" customWidth="1"/>
    <col min="8467" max="8467" width="2.7109375" customWidth="1"/>
    <col min="8468" max="8468" width="6.42578125" customWidth="1"/>
    <col min="8469" max="8469" width="11" customWidth="1"/>
    <col min="8687" max="8688" width="2.7109375" customWidth="1"/>
    <col min="8689" max="8689" width="7.140625" customWidth="1"/>
    <col min="8690" max="8690" width="4.7109375" customWidth="1"/>
    <col min="8691" max="8691" width="6" customWidth="1"/>
    <col min="8692" max="8694" width="1.7109375" customWidth="1"/>
    <col min="8695" max="8699" width="4.42578125" customWidth="1"/>
    <col min="8700" max="8701" width="1.5703125" customWidth="1"/>
    <col min="8702" max="8702" width="1.85546875" customWidth="1"/>
    <col min="8703" max="8706" width="4.42578125" customWidth="1"/>
    <col min="8707" max="8707" width="3.85546875" customWidth="1"/>
    <col min="8708" max="8709" width="2.140625" customWidth="1"/>
    <col min="8710" max="8710" width="2.42578125" customWidth="1"/>
    <col min="8711" max="8711" width="4.85546875" customWidth="1"/>
    <col min="8712" max="8712" width="2.7109375" customWidth="1"/>
    <col min="8713" max="8713" width="4.5703125" customWidth="1"/>
    <col min="8714" max="8714" width="4.7109375" customWidth="1"/>
    <col min="8715" max="8715" width="4.5703125" bestFit="1" customWidth="1"/>
    <col min="8716" max="8718" width="1.7109375" customWidth="1"/>
    <col min="8719" max="8719" width="5.28515625" customWidth="1"/>
    <col min="8720" max="8721" width="5.7109375" customWidth="1"/>
    <col min="8722" max="8722" width="4.42578125" customWidth="1"/>
    <col min="8723" max="8723" width="2.7109375" customWidth="1"/>
    <col min="8724" max="8724" width="6.42578125" customWidth="1"/>
    <col min="8725" max="8725" width="11" customWidth="1"/>
    <col min="8943" max="8944" width="2.7109375" customWidth="1"/>
    <col min="8945" max="8945" width="7.140625" customWidth="1"/>
    <col min="8946" max="8946" width="4.7109375" customWidth="1"/>
    <col min="8947" max="8947" width="6" customWidth="1"/>
    <col min="8948" max="8950" width="1.7109375" customWidth="1"/>
    <col min="8951" max="8955" width="4.42578125" customWidth="1"/>
    <col min="8956" max="8957" width="1.5703125" customWidth="1"/>
    <col min="8958" max="8958" width="1.85546875" customWidth="1"/>
    <col min="8959" max="8962" width="4.42578125" customWidth="1"/>
    <col min="8963" max="8963" width="3.85546875" customWidth="1"/>
    <col min="8964" max="8965" width="2.140625" customWidth="1"/>
    <col min="8966" max="8966" width="2.42578125" customWidth="1"/>
    <col min="8967" max="8967" width="4.85546875" customWidth="1"/>
    <col min="8968" max="8968" width="2.7109375" customWidth="1"/>
    <col min="8969" max="8969" width="4.5703125" customWidth="1"/>
    <col min="8970" max="8970" width="4.7109375" customWidth="1"/>
    <col min="8971" max="8971" width="4.5703125" bestFit="1" customWidth="1"/>
    <col min="8972" max="8974" width="1.7109375" customWidth="1"/>
    <col min="8975" max="8975" width="5.28515625" customWidth="1"/>
    <col min="8976" max="8977" width="5.7109375" customWidth="1"/>
    <col min="8978" max="8978" width="4.42578125" customWidth="1"/>
    <col min="8979" max="8979" width="2.7109375" customWidth="1"/>
    <col min="8980" max="8980" width="6.42578125" customWidth="1"/>
    <col min="8981" max="8981" width="11" customWidth="1"/>
    <col min="9199" max="9200" width="2.7109375" customWidth="1"/>
    <col min="9201" max="9201" width="7.140625" customWidth="1"/>
    <col min="9202" max="9202" width="4.7109375" customWidth="1"/>
    <col min="9203" max="9203" width="6" customWidth="1"/>
    <col min="9204" max="9206" width="1.7109375" customWidth="1"/>
    <col min="9207" max="9211" width="4.42578125" customWidth="1"/>
    <col min="9212" max="9213" width="1.5703125" customWidth="1"/>
    <col min="9214" max="9214" width="1.85546875" customWidth="1"/>
    <col min="9215" max="9218" width="4.42578125" customWidth="1"/>
    <col min="9219" max="9219" width="3.85546875" customWidth="1"/>
    <col min="9220" max="9221" width="2.140625" customWidth="1"/>
    <col min="9222" max="9222" width="2.42578125" customWidth="1"/>
    <col min="9223" max="9223" width="4.85546875" customWidth="1"/>
    <col min="9224" max="9224" width="2.7109375" customWidth="1"/>
    <col min="9225" max="9225" width="4.5703125" customWidth="1"/>
    <col min="9226" max="9226" width="4.7109375" customWidth="1"/>
    <col min="9227" max="9227" width="4.5703125" bestFit="1" customWidth="1"/>
    <col min="9228" max="9230" width="1.7109375" customWidth="1"/>
    <col min="9231" max="9231" width="5.28515625" customWidth="1"/>
    <col min="9232" max="9233" width="5.7109375" customWidth="1"/>
    <col min="9234" max="9234" width="4.42578125" customWidth="1"/>
    <col min="9235" max="9235" width="2.7109375" customWidth="1"/>
    <col min="9236" max="9236" width="6.42578125" customWidth="1"/>
    <col min="9237" max="9237" width="11" customWidth="1"/>
    <col min="9455" max="9456" width="2.7109375" customWidth="1"/>
    <col min="9457" max="9457" width="7.140625" customWidth="1"/>
    <col min="9458" max="9458" width="4.7109375" customWidth="1"/>
    <col min="9459" max="9459" width="6" customWidth="1"/>
    <col min="9460" max="9462" width="1.7109375" customWidth="1"/>
    <col min="9463" max="9467" width="4.42578125" customWidth="1"/>
    <col min="9468" max="9469" width="1.5703125" customWidth="1"/>
    <col min="9470" max="9470" width="1.85546875" customWidth="1"/>
    <col min="9471" max="9474" width="4.42578125" customWidth="1"/>
    <col min="9475" max="9475" width="3.85546875" customWidth="1"/>
    <col min="9476" max="9477" width="2.140625" customWidth="1"/>
    <col min="9478" max="9478" width="2.42578125" customWidth="1"/>
    <col min="9479" max="9479" width="4.85546875" customWidth="1"/>
    <col min="9480" max="9480" width="2.7109375" customWidth="1"/>
    <col min="9481" max="9481" width="4.5703125" customWidth="1"/>
    <col min="9482" max="9482" width="4.7109375" customWidth="1"/>
    <col min="9483" max="9483" width="4.5703125" bestFit="1" customWidth="1"/>
    <col min="9484" max="9486" width="1.7109375" customWidth="1"/>
    <col min="9487" max="9487" width="5.28515625" customWidth="1"/>
    <col min="9488" max="9489" width="5.7109375" customWidth="1"/>
    <col min="9490" max="9490" width="4.42578125" customWidth="1"/>
    <col min="9491" max="9491" width="2.7109375" customWidth="1"/>
    <col min="9492" max="9492" width="6.42578125" customWidth="1"/>
    <col min="9493" max="9493" width="11" customWidth="1"/>
    <col min="9711" max="9712" width="2.7109375" customWidth="1"/>
    <col min="9713" max="9713" width="7.140625" customWidth="1"/>
    <col min="9714" max="9714" width="4.7109375" customWidth="1"/>
    <col min="9715" max="9715" width="6" customWidth="1"/>
    <col min="9716" max="9718" width="1.7109375" customWidth="1"/>
    <col min="9719" max="9723" width="4.42578125" customWidth="1"/>
    <col min="9724" max="9725" width="1.5703125" customWidth="1"/>
    <col min="9726" max="9726" width="1.85546875" customWidth="1"/>
    <col min="9727" max="9730" width="4.42578125" customWidth="1"/>
    <col min="9731" max="9731" width="3.85546875" customWidth="1"/>
    <col min="9732" max="9733" width="2.140625" customWidth="1"/>
    <col min="9734" max="9734" width="2.42578125" customWidth="1"/>
    <col min="9735" max="9735" width="4.85546875" customWidth="1"/>
    <col min="9736" max="9736" width="2.7109375" customWidth="1"/>
    <col min="9737" max="9737" width="4.5703125" customWidth="1"/>
    <col min="9738" max="9738" width="4.7109375" customWidth="1"/>
    <col min="9739" max="9739" width="4.5703125" bestFit="1" customWidth="1"/>
    <col min="9740" max="9742" width="1.7109375" customWidth="1"/>
    <col min="9743" max="9743" width="5.28515625" customWidth="1"/>
    <col min="9744" max="9745" width="5.7109375" customWidth="1"/>
    <col min="9746" max="9746" width="4.42578125" customWidth="1"/>
    <col min="9747" max="9747" width="2.7109375" customWidth="1"/>
    <col min="9748" max="9748" width="6.42578125" customWidth="1"/>
    <col min="9749" max="9749" width="11" customWidth="1"/>
    <col min="9967" max="9968" width="2.7109375" customWidth="1"/>
    <col min="9969" max="9969" width="7.140625" customWidth="1"/>
    <col min="9970" max="9970" width="4.7109375" customWidth="1"/>
    <col min="9971" max="9971" width="6" customWidth="1"/>
    <col min="9972" max="9974" width="1.7109375" customWidth="1"/>
    <col min="9975" max="9979" width="4.42578125" customWidth="1"/>
    <col min="9980" max="9981" width="1.5703125" customWidth="1"/>
    <col min="9982" max="9982" width="1.85546875" customWidth="1"/>
    <col min="9983" max="9986" width="4.42578125" customWidth="1"/>
    <col min="9987" max="9987" width="3.85546875" customWidth="1"/>
    <col min="9988" max="9989" width="2.140625" customWidth="1"/>
    <col min="9990" max="9990" width="2.42578125" customWidth="1"/>
    <col min="9991" max="9991" width="4.85546875" customWidth="1"/>
    <col min="9992" max="9992" width="2.7109375" customWidth="1"/>
    <col min="9993" max="9993" width="4.5703125" customWidth="1"/>
    <col min="9994" max="9994" width="4.7109375" customWidth="1"/>
    <col min="9995" max="9995" width="4.5703125" bestFit="1" customWidth="1"/>
    <col min="9996" max="9998" width="1.7109375" customWidth="1"/>
    <col min="9999" max="9999" width="5.28515625" customWidth="1"/>
    <col min="10000" max="10001" width="5.7109375" customWidth="1"/>
    <col min="10002" max="10002" width="4.42578125" customWidth="1"/>
    <col min="10003" max="10003" width="2.7109375" customWidth="1"/>
    <col min="10004" max="10004" width="6.42578125" customWidth="1"/>
    <col min="10005" max="10005" width="11" customWidth="1"/>
    <col min="10223" max="10224" width="2.7109375" customWidth="1"/>
    <col min="10225" max="10225" width="7.140625" customWidth="1"/>
    <col min="10226" max="10226" width="4.7109375" customWidth="1"/>
    <col min="10227" max="10227" width="6" customWidth="1"/>
    <col min="10228" max="10230" width="1.7109375" customWidth="1"/>
    <col min="10231" max="10235" width="4.42578125" customWidth="1"/>
    <col min="10236" max="10237" width="1.5703125" customWidth="1"/>
    <col min="10238" max="10238" width="1.85546875" customWidth="1"/>
    <col min="10239" max="10242" width="4.42578125" customWidth="1"/>
    <col min="10243" max="10243" width="3.85546875" customWidth="1"/>
    <col min="10244" max="10245" width="2.140625" customWidth="1"/>
    <col min="10246" max="10246" width="2.42578125" customWidth="1"/>
    <col min="10247" max="10247" width="4.85546875" customWidth="1"/>
    <col min="10248" max="10248" width="2.7109375" customWidth="1"/>
    <col min="10249" max="10249" width="4.5703125" customWidth="1"/>
    <col min="10250" max="10250" width="4.7109375" customWidth="1"/>
    <col min="10251" max="10251" width="4.5703125" bestFit="1" customWidth="1"/>
    <col min="10252" max="10254" width="1.7109375" customWidth="1"/>
    <col min="10255" max="10255" width="5.28515625" customWidth="1"/>
    <col min="10256" max="10257" width="5.7109375" customWidth="1"/>
    <col min="10258" max="10258" width="4.42578125" customWidth="1"/>
    <col min="10259" max="10259" width="2.7109375" customWidth="1"/>
    <col min="10260" max="10260" width="6.42578125" customWidth="1"/>
    <col min="10261" max="10261" width="11" customWidth="1"/>
    <col min="10479" max="10480" width="2.7109375" customWidth="1"/>
    <col min="10481" max="10481" width="7.140625" customWidth="1"/>
    <col min="10482" max="10482" width="4.7109375" customWidth="1"/>
    <col min="10483" max="10483" width="6" customWidth="1"/>
    <col min="10484" max="10486" width="1.7109375" customWidth="1"/>
    <col min="10487" max="10491" width="4.42578125" customWidth="1"/>
    <col min="10492" max="10493" width="1.5703125" customWidth="1"/>
    <col min="10494" max="10494" width="1.85546875" customWidth="1"/>
    <col min="10495" max="10498" width="4.42578125" customWidth="1"/>
    <col min="10499" max="10499" width="3.85546875" customWidth="1"/>
    <col min="10500" max="10501" width="2.140625" customWidth="1"/>
    <col min="10502" max="10502" width="2.42578125" customWidth="1"/>
    <col min="10503" max="10503" width="4.85546875" customWidth="1"/>
    <col min="10504" max="10504" width="2.7109375" customWidth="1"/>
    <col min="10505" max="10505" width="4.5703125" customWidth="1"/>
    <col min="10506" max="10506" width="4.7109375" customWidth="1"/>
    <col min="10507" max="10507" width="4.5703125" bestFit="1" customWidth="1"/>
    <col min="10508" max="10510" width="1.7109375" customWidth="1"/>
    <col min="10511" max="10511" width="5.28515625" customWidth="1"/>
    <col min="10512" max="10513" width="5.7109375" customWidth="1"/>
    <col min="10514" max="10514" width="4.42578125" customWidth="1"/>
    <col min="10515" max="10515" width="2.7109375" customWidth="1"/>
    <col min="10516" max="10516" width="6.42578125" customWidth="1"/>
    <col min="10517" max="10517" width="11" customWidth="1"/>
    <col min="10735" max="10736" width="2.7109375" customWidth="1"/>
    <col min="10737" max="10737" width="7.140625" customWidth="1"/>
    <col min="10738" max="10738" width="4.7109375" customWidth="1"/>
    <col min="10739" max="10739" width="6" customWidth="1"/>
    <col min="10740" max="10742" width="1.7109375" customWidth="1"/>
    <col min="10743" max="10747" width="4.42578125" customWidth="1"/>
    <col min="10748" max="10749" width="1.5703125" customWidth="1"/>
    <col min="10750" max="10750" width="1.85546875" customWidth="1"/>
    <col min="10751" max="10754" width="4.42578125" customWidth="1"/>
    <col min="10755" max="10755" width="3.85546875" customWidth="1"/>
    <col min="10756" max="10757" width="2.140625" customWidth="1"/>
    <col min="10758" max="10758" width="2.42578125" customWidth="1"/>
    <col min="10759" max="10759" width="4.85546875" customWidth="1"/>
    <col min="10760" max="10760" width="2.7109375" customWidth="1"/>
    <col min="10761" max="10761" width="4.5703125" customWidth="1"/>
    <col min="10762" max="10762" width="4.7109375" customWidth="1"/>
    <col min="10763" max="10763" width="4.5703125" bestFit="1" customWidth="1"/>
    <col min="10764" max="10766" width="1.7109375" customWidth="1"/>
    <col min="10767" max="10767" width="5.28515625" customWidth="1"/>
    <col min="10768" max="10769" width="5.7109375" customWidth="1"/>
    <col min="10770" max="10770" width="4.42578125" customWidth="1"/>
    <col min="10771" max="10771" width="2.7109375" customWidth="1"/>
    <col min="10772" max="10772" width="6.42578125" customWidth="1"/>
    <col min="10773" max="10773" width="11" customWidth="1"/>
    <col min="10991" max="10992" width="2.7109375" customWidth="1"/>
    <col min="10993" max="10993" width="7.140625" customWidth="1"/>
    <col min="10994" max="10994" width="4.7109375" customWidth="1"/>
    <col min="10995" max="10995" width="6" customWidth="1"/>
    <col min="10996" max="10998" width="1.7109375" customWidth="1"/>
    <col min="10999" max="11003" width="4.42578125" customWidth="1"/>
    <col min="11004" max="11005" width="1.5703125" customWidth="1"/>
    <col min="11006" max="11006" width="1.85546875" customWidth="1"/>
    <col min="11007" max="11010" width="4.42578125" customWidth="1"/>
    <col min="11011" max="11011" width="3.85546875" customWidth="1"/>
    <col min="11012" max="11013" width="2.140625" customWidth="1"/>
    <col min="11014" max="11014" width="2.42578125" customWidth="1"/>
    <col min="11015" max="11015" width="4.85546875" customWidth="1"/>
    <col min="11016" max="11016" width="2.7109375" customWidth="1"/>
    <col min="11017" max="11017" width="4.5703125" customWidth="1"/>
    <col min="11018" max="11018" width="4.7109375" customWidth="1"/>
    <col min="11019" max="11019" width="4.5703125" bestFit="1" customWidth="1"/>
    <col min="11020" max="11022" width="1.7109375" customWidth="1"/>
    <col min="11023" max="11023" width="5.28515625" customWidth="1"/>
    <col min="11024" max="11025" width="5.7109375" customWidth="1"/>
    <col min="11026" max="11026" width="4.42578125" customWidth="1"/>
    <col min="11027" max="11027" width="2.7109375" customWidth="1"/>
    <col min="11028" max="11028" width="6.42578125" customWidth="1"/>
    <col min="11029" max="11029" width="11" customWidth="1"/>
    <col min="11247" max="11248" width="2.7109375" customWidth="1"/>
    <col min="11249" max="11249" width="7.140625" customWidth="1"/>
    <col min="11250" max="11250" width="4.7109375" customWidth="1"/>
    <col min="11251" max="11251" width="6" customWidth="1"/>
    <col min="11252" max="11254" width="1.7109375" customWidth="1"/>
    <col min="11255" max="11259" width="4.42578125" customWidth="1"/>
    <col min="11260" max="11261" width="1.5703125" customWidth="1"/>
    <col min="11262" max="11262" width="1.85546875" customWidth="1"/>
    <col min="11263" max="11266" width="4.42578125" customWidth="1"/>
    <col min="11267" max="11267" width="3.85546875" customWidth="1"/>
    <col min="11268" max="11269" width="2.140625" customWidth="1"/>
    <col min="11270" max="11270" width="2.42578125" customWidth="1"/>
    <col min="11271" max="11271" width="4.85546875" customWidth="1"/>
    <col min="11272" max="11272" width="2.7109375" customWidth="1"/>
    <col min="11273" max="11273" width="4.5703125" customWidth="1"/>
    <col min="11274" max="11274" width="4.7109375" customWidth="1"/>
    <col min="11275" max="11275" width="4.5703125" bestFit="1" customWidth="1"/>
    <col min="11276" max="11278" width="1.7109375" customWidth="1"/>
    <col min="11279" max="11279" width="5.28515625" customWidth="1"/>
    <col min="11280" max="11281" width="5.7109375" customWidth="1"/>
    <col min="11282" max="11282" width="4.42578125" customWidth="1"/>
    <col min="11283" max="11283" width="2.7109375" customWidth="1"/>
    <col min="11284" max="11284" width="6.42578125" customWidth="1"/>
    <col min="11285" max="11285" width="11" customWidth="1"/>
    <col min="11503" max="11504" width="2.7109375" customWidth="1"/>
    <col min="11505" max="11505" width="7.140625" customWidth="1"/>
    <col min="11506" max="11506" width="4.7109375" customWidth="1"/>
    <col min="11507" max="11507" width="6" customWidth="1"/>
    <col min="11508" max="11510" width="1.7109375" customWidth="1"/>
    <col min="11511" max="11515" width="4.42578125" customWidth="1"/>
    <col min="11516" max="11517" width="1.5703125" customWidth="1"/>
    <col min="11518" max="11518" width="1.85546875" customWidth="1"/>
    <col min="11519" max="11522" width="4.42578125" customWidth="1"/>
    <col min="11523" max="11523" width="3.85546875" customWidth="1"/>
    <col min="11524" max="11525" width="2.140625" customWidth="1"/>
    <col min="11526" max="11526" width="2.42578125" customWidth="1"/>
    <col min="11527" max="11527" width="4.85546875" customWidth="1"/>
    <col min="11528" max="11528" width="2.7109375" customWidth="1"/>
    <col min="11529" max="11529" width="4.5703125" customWidth="1"/>
    <col min="11530" max="11530" width="4.7109375" customWidth="1"/>
    <col min="11531" max="11531" width="4.5703125" bestFit="1" customWidth="1"/>
    <col min="11532" max="11534" width="1.7109375" customWidth="1"/>
    <col min="11535" max="11535" width="5.28515625" customWidth="1"/>
    <col min="11536" max="11537" width="5.7109375" customWidth="1"/>
    <col min="11538" max="11538" width="4.42578125" customWidth="1"/>
    <col min="11539" max="11539" width="2.7109375" customWidth="1"/>
    <col min="11540" max="11540" width="6.42578125" customWidth="1"/>
    <col min="11541" max="11541" width="11" customWidth="1"/>
    <col min="11759" max="11760" width="2.7109375" customWidth="1"/>
    <col min="11761" max="11761" width="7.140625" customWidth="1"/>
    <col min="11762" max="11762" width="4.7109375" customWidth="1"/>
    <col min="11763" max="11763" width="6" customWidth="1"/>
    <col min="11764" max="11766" width="1.7109375" customWidth="1"/>
    <col min="11767" max="11771" width="4.42578125" customWidth="1"/>
    <col min="11772" max="11773" width="1.5703125" customWidth="1"/>
    <col min="11774" max="11774" width="1.85546875" customWidth="1"/>
    <col min="11775" max="11778" width="4.42578125" customWidth="1"/>
    <col min="11779" max="11779" width="3.85546875" customWidth="1"/>
    <col min="11780" max="11781" width="2.140625" customWidth="1"/>
    <col min="11782" max="11782" width="2.42578125" customWidth="1"/>
    <col min="11783" max="11783" width="4.85546875" customWidth="1"/>
    <col min="11784" max="11784" width="2.7109375" customWidth="1"/>
    <col min="11785" max="11785" width="4.5703125" customWidth="1"/>
    <col min="11786" max="11786" width="4.7109375" customWidth="1"/>
    <col min="11787" max="11787" width="4.5703125" bestFit="1" customWidth="1"/>
    <col min="11788" max="11790" width="1.7109375" customWidth="1"/>
    <col min="11791" max="11791" width="5.28515625" customWidth="1"/>
    <col min="11792" max="11793" width="5.7109375" customWidth="1"/>
    <col min="11794" max="11794" width="4.42578125" customWidth="1"/>
    <col min="11795" max="11795" width="2.7109375" customWidth="1"/>
    <col min="11796" max="11796" width="6.42578125" customWidth="1"/>
    <col min="11797" max="11797" width="11" customWidth="1"/>
    <col min="12015" max="12016" width="2.7109375" customWidth="1"/>
    <col min="12017" max="12017" width="7.140625" customWidth="1"/>
    <col min="12018" max="12018" width="4.7109375" customWidth="1"/>
    <col min="12019" max="12019" width="6" customWidth="1"/>
    <col min="12020" max="12022" width="1.7109375" customWidth="1"/>
    <col min="12023" max="12027" width="4.42578125" customWidth="1"/>
    <col min="12028" max="12029" width="1.5703125" customWidth="1"/>
    <col min="12030" max="12030" width="1.85546875" customWidth="1"/>
    <col min="12031" max="12034" width="4.42578125" customWidth="1"/>
    <col min="12035" max="12035" width="3.85546875" customWidth="1"/>
    <col min="12036" max="12037" width="2.140625" customWidth="1"/>
    <col min="12038" max="12038" width="2.42578125" customWidth="1"/>
    <col min="12039" max="12039" width="4.85546875" customWidth="1"/>
    <col min="12040" max="12040" width="2.7109375" customWidth="1"/>
    <col min="12041" max="12041" width="4.5703125" customWidth="1"/>
    <col min="12042" max="12042" width="4.7109375" customWidth="1"/>
    <col min="12043" max="12043" width="4.5703125" bestFit="1" customWidth="1"/>
    <col min="12044" max="12046" width="1.7109375" customWidth="1"/>
    <col min="12047" max="12047" width="5.28515625" customWidth="1"/>
    <col min="12048" max="12049" width="5.7109375" customWidth="1"/>
    <col min="12050" max="12050" width="4.42578125" customWidth="1"/>
    <col min="12051" max="12051" width="2.7109375" customWidth="1"/>
    <col min="12052" max="12052" width="6.42578125" customWidth="1"/>
    <col min="12053" max="12053" width="11" customWidth="1"/>
    <col min="12271" max="12272" width="2.7109375" customWidth="1"/>
    <col min="12273" max="12273" width="7.140625" customWidth="1"/>
    <col min="12274" max="12274" width="4.7109375" customWidth="1"/>
    <col min="12275" max="12275" width="6" customWidth="1"/>
    <col min="12276" max="12278" width="1.7109375" customWidth="1"/>
    <col min="12279" max="12283" width="4.42578125" customWidth="1"/>
    <col min="12284" max="12285" width="1.5703125" customWidth="1"/>
    <col min="12286" max="12286" width="1.85546875" customWidth="1"/>
    <col min="12287" max="12290" width="4.42578125" customWidth="1"/>
    <col min="12291" max="12291" width="3.85546875" customWidth="1"/>
    <col min="12292" max="12293" width="2.140625" customWidth="1"/>
    <col min="12294" max="12294" width="2.42578125" customWidth="1"/>
    <col min="12295" max="12295" width="4.85546875" customWidth="1"/>
    <col min="12296" max="12296" width="2.7109375" customWidth="1"/>
    <col min="12297" max="12297" width="4.5703125" customWidth="1"/>
    <col min="12298" max="12298" width="4.7109375" customWidth="1"/>
    <col min="12299" max="12299" width="4.5703125" bestFit="1" customWidth="1"/>
    <col min="12300" max="12302" width="1.7109375" customWidth="1"/>
    <col min="12303" max="12303" width="5.28515625" customWidth="1"/>
    <col min="12304" max="12305" width="5.7109375" customWidth="1"/>
    <col min="12306" max="12306" width="4.42578125" customWidth="1"/>
    <col min="12307" max="12307" width="2.7109375" customWidth="1"/>
    <col min="12308" max="12308" width="6.42578125" customWidth="1"/>
    <col min="12309" max="12309" width="11" customWidth="1"/>
    <col min="12527" max="12528" width="2.7109375" customWidth="1"/>
    <col min="12529" max="12529" width="7.140625" customWidth="1"/>
    <col min="12530" max="12530" width="4.7109375" customWidth="1"/>
    <col min="12531" max="12531" width="6" customWidth="1"/>
    <col min="12532" max="12534" width="1.7109375" customWidth="1"/>
    <col min="12535" max="12539" width="4.42578125" customWidth="1"/>
    <col min="12540" max="12541" width="1.5703125" customWidth="1"/>
    <col min="12542" max="12542" width="1.85546875" customWidth="1"/>
    <col min="12543" max="12546" width="4.42578125" customWidth="1"/>
    <col min="12547" max="12547" width="3.85546875" customWidth="1"/>
    <col min="12548" max="12549" width="2.140625" customWidth="1"/>
    <col min="12550" max="12550" width="2.42578125" customWidth="1"/>
    <col min="12551" max="12551" width="4.85546875" customWidth="1"/>
    <col min="12552" max="12552" width="2.7109375" customWidth="1"/>
    <col min="12553" max="12553" width="4.5703125" customWidth="1"/>
    <col min="12554" max="12554" width="4.7109375" customWidth="1"/>
    <col min="12555" max="12555" width="4.5703125" bestFit="1" customWidth="1"/>
    <col min="12556" max="12558" width="1.7109375" customWidth="1"/>
    <col min="12559" max="12559" width="5.28515625" customWidth="1"/>
    <col min="12560" max="12561" width="5.7109375" customWidth="1"/>
    <col min="12562" max="12562" width="4.42578125" customWidth="1"/>
    <col min="12563" max="12563" width="2.7109375" customWidth="1"/>
    <col min="12564" max="12564" width="6.42578125" customWidth="1"/>
    <col min="12565" max="12565" width="11" customWidth="1"/>
    <col min="12783" max="12784" width="2.7109375" customWidth="1"/>
    <col min="12785" max="12785" width="7.140625" customWidth="1"/>
    <col min="12786" max="12786" width="4.7109375" customWidth="1"/>
    <col min="12787" max="12787" width="6" customWidth="1"/>
    <col min="12788" max="12790" width="1.7109375" customWidth="1"/>
    <col min="12791" max="12795" width="4.42578125" customWidth="1"/>
    <col min="12796" max="12797" width="1.5703125" customWidth="1"/>
    <col min="12798" max="12798" width="1.85546875" customWidth="1"/>
    <col min="12799" max="12802" width="4.42578125" customWidth="1"/>
    <col min="12803" max="12803" width="3.85546875" customWidth="1"/>
    <col min="12804" max="12805" width="2.140625" customWidth="1"/>
    <col min="12806" max="12806" width="2.42578125" customWidth="1"/>
    <col min="12807" max="12807" width="4.85546875" customWidth="1"/>
    <col min="12808" max="12808" width="2.7109375" customWidth="1"/>
    <col min="12809" max="12809" width="4.5703125" customWidth="1"/>
    <col min="12810" max="12810" width="4.7109375" customWidth="1"/>
    <col min="12811" max="12811" width="4.5703125" bestFit="1" customWidth="1"/>
    <col min="12812" max="12814" width="1.7109375" customWidth="1"/>
    <col min="12815" max="12815" width="5.28515625" customWidth="1"/>
    <col min="12816" max="12817" width="5.7109375" customWidth="1"/>
    <col min="12818" max="12818" width="4.42578125" customWidth="1"/>
    <col min="12819" max="12819" width="2.7109375" customWidth="1"/>
    <col min="12820" max="12820" width="6.42578125" customWidth="1"/>
    <col min="12821" max="12821" width="11" customWidth="1"/>
    <col min="13039" max="13040" width="2.7109375" customWidth="1"/>
    <col min="13041" max="13041" width="7.140625" customWidth="1"/>
    <col min="13042" max="13042" width="4.7109375" customWidth="1"/>
    <col min="13043" max="13043" width="6" customWidth="1"/>
    <col min="13044" max="13046" width="1.7109375" customWidth="1"/>
    <col min="13047" max="13051" width="4.42578125" customWidth="1"/>
    <col min="13052" max="13053" width="1.5703125" customWidth="1"/>
    <col min="13054" max="13054" width="1.85546875" customWidth="1"/>
    <col min="13055" max="13058" width="4.42578125" customWidth="1"/>
    <col min="13059" max="13059" width="3.85546875" customWidth="1"/>
    <col min="13060" max="13061" width="2.140625" customWidth="1"/>
    <col min="13062" max="13062" width="2.42578125" customWidth="1"/>
    <col min="13063" max="13063" width="4.85546875" customWidth="1"/>
    <col min="13064" max="13064" width="2.7109375" customWidth="1"/>
    <col min="13065" max="13065" width="4.5703125" customWidth="1"/>
    <col min="13066" max="13066" width="4.7109375" customWidth="1"/>
    <col min="13067" max="13067" width="4.5703125" bestFit="1" customWidth="1"/>
    <col min="13068" max="13070" width="1.7109375" customWidth="1"/>
    <col min="13071" max="13071" width="5.28515625" customWidth="1"/>
    <col min="13072" max="13073" width="5.7109375" customWidth="1"/>
    <col min="13074" max="13074" width="4.42578125" customWidth="1"/>
    <col min="13075" max="13075" width="2.7109375" customWidth="1"/>
    <col min="13076" max="13076" width="6.42578125" customWidth="1"/>
    <col min="13077" max="13077" width="11" customWidth="1"/>
    <col min="13295" max="13296" width="2.7109375" customWidth="1"/>
    <col min="13297" max="13297" width="7.140625" customWidth="1"/>
    <col min="13298" max="13298" width="4.7109375" customWidth="1"/>
    <col min="13299" max="13299" width="6" customWidth="1"/>
    <col min="13300" max="13302" width="1.7109375" customWidth="1"/>
    <col min="13303" max="13307" width="4.42578125" customWidth="1"/>
    <col min="13308" max="13309" width="1.5703125" customWidth="1"/>
    <col min="13310" max="13310" width="1.85546875" customWidth="1"/>
    <col min="13311" max="13314" width="4.42578125" customWidth="1"/>
    <col min="13315" max="13315" width="3.85546875" customWidth="1"/>
    <col min="13316" max="13317" width="2.140625" customWidth="1"/>
    <col min="13318" max="13318" width="2.42578125" customWidth="1"/>
    <col min="13319" max="13319" width="4.85546875" customWidth="1"/>
    <col min="13320" max="13320" width="2.7109375" customWidth="1"/>
    <col min="13321" max="13321" width="4.5703125" customWidth="1"/>
    <col min="13322" max="13322" width="4.7109375" customWidth="1"/>
    <col min="13323" max="13323" width="4.5703125" bestFit="1" customWidth="1"/>
    <col min="13324" max="13326" width="1.7109375" customWidth="1"/>
    <col min="13327" max="13327" width="5.28515625" customWidth="1"/>
    <col min="13328" max="13329" width="5.7109375" customWidth="1"/>
    <col min="13330" max="13330" width="4.42578125" customWidth="1"/>
    <col min="13331" max="13331" width="2.7109375" customWidth="1"/>
    <col min="13332" max="13332" width="6.42578125" customWidth="1"/>
    <col min="13333" max="13333" width="11" customWidth="1"/>
    <col min="13551" max="13552" width="2.7109375" customWidth="1"/>
    <col min="13553" max="13553" width="7.140625" customWidth="1"/>
    <col min="13554" max="13554" width="4.7109375" customWidth="1"/>
    <col min="13555" max="13555" width="6" customWidth="1"/>
    <col min="13556" max="13558" width="1.7109375" customWidth="1"/>
    <col min="13559" max="13563" width="4.42578125" customWidth="1"/>
    <col min="13564" max="13565" width="1.5703125" customWidth="1"/>
    <col min="13566" max="13566" width="1.85546875" customWidth="1"/>
    <col min="13567" max="13570" width="4.42578125" customWidth="1"/>
    <col min="13571" max="13571" width="3.85546875" customWidth="1"/>
    <col min="13572" max="13573" width="2.140625" customWidth="1"/>
    <col min="13574" max="13574" width="2.42578125" customWidth="1"/>
    <col min="13575" max="13575" width="4.85546875" customWidth="1"/>
    <col min="13576" max="13576" width="2.7109375" customWidth="1"/>
    <col min="13577" max="13577" width="4.5703125" customWidth="1"/>
    <col min="13578" max="13578" width="4.7109375" customWidth="1"/>
    <col min="13579" max="13579" width="4.5703125" bestFit="1" customWidth="1"/>
    <col min="13580" max="13582" width="1.7109375" customWidth="1"/>
    <col min="13583" max="13583" width="5.28515625" customWidth="1"/>
    <col min="13584" max="13585" width="5.7109375" customWidth="1"/>
    <col min="13586" max="13586" width="4.42578125" customWidth="1"/>
    <col min="13587" max="13587" width="2.7109375" customWidth="1"/>
    <col min="13588" max="13588" width="6.42578125" customWidth="1"/>
    <col min="13589" max="13589" width="11" customWidth="1"/>
    <col min="13807" max="13808" width="2.7109375" customWidth="1"/>
    <col min="13809" max="13809" width="7.140625" customWidth="1"/>
    <col min="13810" max="13810" width="4.7109375" customWidth="1"/>
    <col min="13811" max="13811" width="6" customWidth="1"/>
    <col min="13812" max="13814" width="1.7109375" customWidth="1"/>
    <col min="13815" max="13819" width="4.42578125" customWidth="1"/>
    <col min="13820" max="13821" width="1.5703125" customWidth="1"/>
    <col min="13822" max="13822" width="1.85546875" customWidth="1"/>
    <col min="13823" max="13826" width="4.42578125" customWidth="1"/>
    <col min="13827" max="13827" width="3.85546875" customWidth="1"/>
    <col min="13828" max="13829" width="2.140625" customWidth="1"/>
    <col min="13830" max="13830" width="2.42578125" customWidth="1"/>
    <col min="13831" max="13831" width="4.85546875" customWidth="1"/>
    <col min="13832" max="13832" width="2.7109375" customWidth="1"/>
    <col min="13833" max="13833" width="4.5703125" customWidth="1"/>
    <col min="13834" max="13834" width="4.7109375" customWidth="1"/>
    <col min="13835" max="13835" width="4.5703125" bestFit="1" customWidth="1"/>
    <col min="13836" max="13838" width="1.7109375" customWidth="1"/>
    <col min="13839" max="13839" width="5.28515625" customWidth="1"/>
    <col min="13840" max="13841" width="5.7109375" customWidth="1"/>
    <col min="13842" max="13842" width="4.42578125" customWidth="1"/>
    <col min="13843" max="13843" width="2.7109375" customWidth="1"/>
    <col min="13844" max="13844" width="6.42578125" customWidth="1"/>
    <col min="13845" max="13845" width="11" customWidth="1"/>
    <col min="14063" max="14064" width="2.7109375" customWidth="1"/>
    <col min="14065" max="14065" width="7.140625" customWidth="1"/>
    <col min="14066" max="14066" width="4.7109375" customWidth="1"/>
    <col min="14067" max="14067" width="6" customWidth="1"/>
    <col min="14068" max="14070" width="1.7109375" customWidth="1"/>
    <col min="14071" max="14075" width="4.42578125" customWidth="1"/>
    <col min="14076" max="14077" width="1.5703125" customWidth="1"/>
    <col min="14078" max="14078" width="1.85546875" customWidth="1"/>
    <col min="14079" max="14082" width="4.42578125" customWidth="1"/>
    <col min="14083" max="14083" width="3.85546875" customWidth="1"/>
    <col min="14084" max="14085" width="2.140625" customWidth="1"/>
    <col min="14086" max="14086" width="2.42578125" customWidth="1"/>
    <col min="14087" max="14087" width="4.85546875" customWidth="1"/>
    <col min="14088" max="14088" width="2.7109375" customWidth="1"/>
    <col min="14089" max="14089" width="4.5703125" customWidth="1"/>
    <col min="14090" max="14090" width="4.7109375" customWidth="1"/>
    <col min="14091" max="14091" width="4.5703125" bestFit="1" customWidth="1"/>
    <col min="14092" max="14094" width="1.7109375" customWidth="1"/>
    <col min="14095" max="14095" width="5.28515625" customWidth="1"/>
    <col min="14096" max="14097" width="5.7109375" customWidth="1"/>
    <col min="14098" max="14098" width="4.42578125" customWidth="1"/>
    <col min="14099" max="14099" width="2.7109375" customWidth="1"/>
    <col min="14100" max="14100" width="6.42578125" customWidth="1"/>
    <col min="14101" max="14101" width="11" customWidth="1"/>
    <col min="14319" max="14320" width="2.7109375" customWidth="1"/>
    <col min="14321" max="14321" width="7.140625" customWidth="1"/>
    <col min="14322" max="14322" width="4.7109375" customWidth="1"/>
    <col min="14323" max="14323" width="6" customWidth="1"/>
    <col min="14324" max="14326" width="1.7109375" customWidth="1"/>
    <col min="14327" max="14331" width="4.42578125" customWidth="1"/>
    <col min="14332" max="14333" width="1.5703125" customWidth="1"/>
    <col min="14334" max="14334" width="1.85546875" customWidth="1"/>
    <col min="14335" max="14338" width="4.42578125" customWidth="1"/>
    <col min="14339" max="14339" width="3.85546875" customWidth="1"/>
    <col min="14340" max="14341" width="2.140625" customWidth="1"/>
    <col min="14342" max="14342" width="2.42578125" customWidth="1"/>
    <col min="14343" max="14343" width="4.85546875" customWidth="1"/>
    <col min="14344" max="14344" width="2.7109375" customWidth="1"/>
    <col min="14345" max="14345" width="4.5703125" customWidth="1"/>
    <col min="14346" max="14346" width="4.7109375" customWidth="1"/>
    <col min="14347" max="14347" width="4.5703125" bestFit="1" customWidth="1"/>
    <col min="14348" max="14350" width="1.7109375" customWidth="1"/>
    <col min="14351" max="14351" width="5.28515625" customWidth="1"/>
    <col min="14352" max="14353" width="5.7109375" customWidth="1"/>
    <col min="14354" max="14354" width="4.42578125" customWidth="1"/>
    <col min="14355" max="14355" width="2.7109375" customWidth="1"/>
    <col min="14356" max="14356" width="6.42578125" customWidth="1"/>
    <col min="14357" max="14357" width="11" customWidth="1"/>
    <col min="14575" max="14576" width="2.7109375" customWidth="1"/>
    <col min="14577" max="14577" width="7.140625" customWidth="1"/>
    <col min="14578" max="14578" width="4.7109375" customWidth="1"/>
    <col min="14579" max="14579" width="6" customWidth="1"/>
    <col min="14580" max="14582" width="1.7109375" customWidth="1"/>
    <col min="14583" max="14587" width="4.42578125" customWidth="1"/>
    <col min="14588" max="14589" width="1.5703125" customWidth="1"/>
    <col min="14590" max="14590" width="1.85546875" customWidth="1"/>
    <col min="14591" max="14594" width="4.42578125" customWidth="1"/>
    <col min="14595" max="14595" width="3.85546875" customWidth="1"/>
    <col min="14596" max="14597" width="2.140625" customWidth="1"/>
    <col min="14598" max="14598" width="2.42578125" customWidth="1"/>
    <col min="14599" max="14599" width="4.85546875" customWidth="1"/>
    <col min="14600" max="14600" width="2.7109375" customWidth="1"/>
    <col min="14601" max="14601" width="4.5703125" customWidth="1"/>
    <col min="14602" max="14602" width="4.7109375" customWidth="1"/>
    <col min="14603" max="14603" width="4.5703125" bestFit="1" customWidth="1"/>
    <col min="14604" max="14606" width="1.7109375" customWidth="1"/>
    <col min="14607" max="14607" width="5.28515625" customWidth="1"/>
    <col min="14608" max="14609" width="5.7109375" customWidth="1"/>
    <col min="14610" max="14610" width="4.42578125" customWidth="1"/>
    <col min="14611" max="14611" width="2.7109375" customWidth="1"/>
    <col min="14612" max="14612" width="6.42578125" customWidth="1"/>
    <col min="14613" max="14613" width="11" customWidth="1"/>
    <col min="14831" max="14832" width="2.7109375" customWidth="1"/>
    <col min="14833" max="14833" width="7.140625" customWidth="1"/>
    <col min="14834" max="14834" width="4.7109375" customWidth="1"/>
    <col min="14835" max="14835" width="6" customWidth="1"/>
    <col min="14836" max="14838" width="1.7109375" customWidth="1"/>
    <col min="14839" max="14843" width="4.42578125" customWidth="1"/>
    <col min="14844" max="14845" width="1.5703125" customWidth="1"/>
    <col min="14846" max="14846" width="1.85546875" customWidth="1"/>
    <col min="14847" max="14850" width="4.42578125" customWidth="1"/>
    <col min="14851" max="14851" width="3.85546875" customWidth="1"/>
    <col min="14852" max="14853" width="2.140625" customWidth="1"/>
    <col min="14854" max="14854" width="2.42578125" customWidth="1"/>
    <col min="14855" max="14855" width="4.85546875" customWidth="1"/>
    <col min="14856" max="14856" width="2.7109375" customWidth="1"/>
    <col min="14857" max="14857" width="4.5703125" customWidth="1"/>
    <col min="14858" max="14858" width="4.7109375" customWidth="1"/>
    <col min="14859" max="14859" width="4.5703125" bestFit="1" customWidth="1"/>
    <col min="14860" max="14862" width="1.7109375" customWidth="1"/>
    <col min="14863" max="14863" width="5.28515625" customWidth="1"/>
    <col min="14864" max="14865" width="5.7109375" customWidth="1"/>
    <col min="14866" max="14866" width="4.42578125" customWidth="1"/>
    <col min="14867" max="14867" width="2.7109375" customWidth="1"/>
    <col min="14868" max="14868" width="6.42578125" customWidth="1"/>
    <col min="14869" max="14869" width="11" customWidth="1"/>
    <col min="15087" max="15088" width="2.7109375" customWidth="1"/>
    <col min="15089" max="15089" width="7.140625" customWidth="1"/>
    <col min="15090" max="15090" width="4.7109375" customWidth="1"/>
    <col min="15091" max="15091" width="6" customWidth="1"/>
    <col min="15092" max="15094" width="1.7109375" customWidth="1"/>
    <col min="15095" max="15099" width="4.42578125" customWidth="1"/>
    <col min="15100" max="15101" width="1.5703125" customWidth="1"/>
    <col min="15102" max="15102" width="1.85546875" customWidth="1"/>
    <col min="15103" max="15106" width="4.42578125" customWidth="1"/>
    <col min="15107" max="15107" width="3.85546875" customWidth="1"/>
    <col min="15108" max="15109" width="2.140625" customWidth="1"/>
    <col min="15110" max="15110" width="2.42578125" customWidth="1"/>
    <col min="15111" max="15111" width="4.85546875" customWidth="1"/>
    <col min="15112" max="15112" width="2.7109375" customWidth="1"/>
    <col min="15113" max="15113" width="4.5703125" customWidth="1"/>
    <col min="15114" max="15114" width="4.7109375" customWidth="1"/>
    <col min="15115" max="15115" width="4.5703125" bestFit="1" customWidth="1"/>
    <col min="15116" max="15118" width="1.7109375" customWidth="1"/>
    <col min="15119" max="15119" width="5.28515625" customWidth="1"/>
    <col min="15120" max="15121" width="5.7109375" customWidth="1"/>
    <col min="15122" max="15122" width="4.42578125" customWidth="1"/>
    <col min="15123" max="15123" width="2.7109375" customWidth="1"/>
    <col min="15124" max="15124" width="6.42578125" customWidth="1"/>
    <col min="15125" max="15125" width="11" customWidth="1"/>
    <col min="15343" max="15344" width="2.7109375" customWidth="1"/>
    <col min="15345" max="15345" width="7.140625" customWidth="1"/>
    <col min="15346" max="15346" width="4.7109375" customWidth="1"/>
    <col min="15347" max="15347" width="6" customWidth="1"/>
    <col min="15348" max="15350" width="1.7109375" customWidth="1"/>
    <col min="15351" max="15355" width="4.42578125" customWidth="1"/>
    <col min="15356" max="15357" width="1.5703125" customWidth="1"/>
    <col min="15358" max="15358" width="1.85546875" customWidth="1"/>
    <col min="15359" max="15362" width="4.42578125" customWidth="1"/>
    <col min="15363" max="15363" width="3.85546875" customWidth="1"/>
    <col min="15364" max="15365" width="2.140625" customWidth="1"/>
    <col min="15366" max="15366" width="2.42578125" customWidth="1"/>
    <col min="15367" max="15367" width="4.85546875" customWidth="1"/>
    <col min="15368" max="15368" width="2.7109375" customWidth="1"/>
    <col min="15369" max="15369" width="4.5703125" customWidth="1"/>
    <col min="15370" max="15370" width="4.7109375" customWidth="1"/>
    <col min="15371" max="15371" width="4.5703125" bestFit="1" customWidth="1"/>
    <col min="15372" max="15374" width="1.7109375" customWidth="1"/>
    <col min="15375" max="15375" width="5.28515625" customWidth="1"/>
    <col min="15376" max="15377" width="5.7109375" customWidth="1"/>
    <col min="15378" max="15378" width="4.42578125" customWidth="1"/>
    <col min="15379" max="15379" width="2.7109375" customWidth="1"/>
    <col min="15380" max="15380" width="6.42578125" customWidth="1"/>
    <col min="15381" max="15381" width="11" customWidth="1"/>
    <col min="15599" max="15600" width="2.7109375" customWidth="1"/>
    <col min="15601" max="15601" width="7.140625" customWidth="1"/>
    <col min="15602" max="15602" width="4.7109375" customWidth="1"/>
    <col min="15603" max="15603" width="6" customWidth="1"/>
    <col min="15604" max="15606" width="1.7109375" customWidth="1"/>
    <col min="15607" max="15611" width="4.42578125" customWidth="1"/>
    <col min="15612" max="15613" width="1.5703125" customWidth="1"/>
    <col min="15614" max="15614" width="1.85546875" customWidth="1"/>
    <col min="15615" max="15618" width="4.42578125" customWidth="1"/>
    <col min="15619" max="15619" width="3.85546875" customWidth="1"/>
    <col min="15620" max="15621" width="2.140625" customWidth="1"/>
    <col min="15622" max="15622" width="2.42578125" customWidth="1"/>
    <col min="15623" max="15623" width="4.85546875" customWidth="1"/>
    <col min="15624" max="15624" width="2.7109375" customWidth="1"/>
    <col min="15625" max="15625" width="4.5703125" customWidth="1"/>
    <col min="15626" max="15626" width="4.7109375" customWidth="1"/>
    <col min="15627" max="15627" width="4.5703125" bestFit="1" customWidth="1"/>
    <col min="15628" max="15630" width="1.7109375" customWidth="1"/>
    <col min="15631" max="15631" width="5.28515625" customWidth="1"/>
    <col min="15632" max="15633" width="5.7109375" customWidth="1"/>
    <col min="15634" max="15634" width="4.42578125" customWidth="1"/>
    <col min="15635" max="15635" width="2.7109375" customWidth="1"/>
    <col min="15636" max="15636" width="6.42578125" customWidth="1"/>
    <col min="15637" max="15637" width="11" customWidth="1"/>
    <col min="15855" max="15856" width="2.7109375" customWidth="1"/>
    <col min="15857" max="15857" width="7.140625" customWidth="1"/>
    <col min="15858" max="15858" width="4.7109375" customWidth="1"/>
    <col min="15859" max="15859" width="6" customWidth="1"/>
    <col min="15860" max="15862" width="1.7109375" customWidth="1"/>
    <col min="15863" max="15867" width="4.42578125" customWidth="1"/>
    <col min="15868" max="15869" width="1.5703125" customWidth="1"/>
    <col min="15870" max="15870" width="1.85546875" customWidth="1"/>
    <col min="15871" max="15874" width="4.42578125" customWidth="1"/>
    <col min="15875" max="15875" width="3.85546875" customWidth="1"/>
    <col min="15876" max="15877" width="2.140625" customWidth="1"/>
    <col min="15878" max="15878" width="2.42578125" customWidth="1"/>
    <col min="15879" max="15879" width="4.85546875" customWidth="1"/>
    <col min="15880" max="15880" width="2.7109375" customWidth="1"/>
    <col min="15881" max="15881" width="4.5703125" customWidth="1"/>
    <col min="15882" max="15882" width="4.7109375" customWidth="1"/>
    <col min="15883" max="15883" width="4.5703125" bestFit="1" customWidth="1"/>
    <col min="15884" max="15886" width="1.7109375" customWidth="1"/>
    <col min="15887" max="15887" width="5.28515625" customWidth="1"/>
    <col min="15888" max="15889" width="5.7109375" customWidth="1"/>
    <col min="15890" max="15890" width="4.42578125" customWidth="1"/>
    <col min="15891" max="15891" width="2.7109375" customWidth="1"/>
    <col min="15892" max="15892" width="6.42578125" customWidth="1"/>
    <col min="15893" max="15893" width="11" customWidth="1"/>
    <col min="16111" max="16112" width="2.7109375" customWidth="1"/>
    <col min="16113" max="16113" width="7.140625" customWidth="1"/>
    <col min="16114" max="16114" width="4.7109375" customWidth="1"/>
    <col min="16115" max="16115" width="6" customWidth="1"/>
    <col min="16116" max="16118" width="1.7109375" customWidth="1"/>
    <col min="16119" max="16123" width="4.42578125" customWidth="1"/>
    <col min="16124" max="16125" width="1.5703125" customWidth="1"/>
    <col min="16126" max="16126" width="1.85546875" customWidth="1"/>
    <col min="16127" max="16130" width="4.42578125" customWidth="1"/>
    <col min="16131" max="16131" width="3.85546875" customWidth="1"/>
    <col min="16132" max="16133" width="2.140625" customWidth="1"/>
    <col min="16134" max="16134" width="2.42578125" customWidth="1"/>
    <col min="16135" max="16135" width="4.85546875" customWidth="1"/>
    <col min="16136" max="16136" width="2.7109375" customWidth="1"/>
    <col min="16137" max="16137" width="4.5703125" customWidth="1"/>
    <col min="16138" max="16138" width="4.7109375" customWidth="1"/>
    <col min="16139" max="16139" width="4.5703125" bestFit="1" customWidth="1"/>
    <col min="16140" max="16142" width="1.7109375" customWidth="1"/>
    <col min="16143" max="16143" width="5.28515625" customWidth="1"/>
    <col min="16144" max="16145" width="5.7109375" customWidth="1"/>
    <col min="16146" max="16146" width="4.42578125" customWidth="1"/>
    <col min="16147" max="16147" width="2.7109375" customWidth="1"/>
    <col min="16148" max="16148" width="6.42578125" customWidth="1"/>
    <col min="16149" max="16149" width="11" customWidth="1"/>
  </cols>
  <sheetData>
    <row r="1" spans="1:31" ht="52.5" customHeight="1" thickTop="1">
      <c r="A1" s="225"/>
      <c r="B1" s="226"/>
      <c r="C1" s="226"/>
      <c r="D1" s="226"/>
      <c r="E1" s="226"/>
      <c r="F1" s="226"/>
      <c r="G1" s="226"/>
      <c r="H1" s="226"/>
      <c r="I1" s="226"/>
      <c r="J1" s="226"/>
      <c r="K1" s="226"/>
      <c r="L1" s="226"/>
      <c r="M1" s="226"/>
      <c r="N1" s="226"/>
      <c r="O1" s="226"/>
      <c r="P1" s="226"/>
      <c r="Q1" s="226"/>
      <c r="R1" s="226"/>
      <c r="S1" s="226"/>
      <c r="T1" s="226"/>
      <c r="U1" s="226"/>
      <c r="V1" s="226"/>
      <c r="W1" s="226"/>
      <c r="X1" s="226"/>
      <c r="Y1" s="226"/>
      <c r="Z1" s="227"/>
    </row>
    <row r="2" spans="1:31" ht="39" customHeight="1">
      <c r="A2" s="230">
        <f>Measurements!B3</f>
        <v>0</v>
      </c>
      <c r="B2" s="231"/>
      <c r="C2" s="231"/>
      <c r="D2" s="231"/>
      <c r="E2" s="231"/>
      <c r="F2" s="231"/>
      <c r="G2" s="231"/>
      <c r="H2" s="231"/>
      <c r="I2" s="231"/>
      <c r="J2" s="231"/>
      <c r="K2" s="231"/>
      <c r="L2" s="231"/>
      <c r="M2" s="231"/>
      <c r="N2" s="231"/>
      <c r="O2" s="231"/>
      <c r="P2" s="231"/>
      <c r="Q2" s="231"/>
      <c r="R2" s="231"/>
      <c r="S2" s="231"/>
      <c r="T2" s="231"/>
      <c r="U2" s="231"/>
      <c r="V2" s="231"/>
      <c r="W2" s="231"/>
      <c r="X2" s="231"/>
      <c r="Y2" s="231"/>
      <c r="Z2" s="232"/>
    </row>
    <row r="3" spans="1:31" ht="18">
      <c r="A3" s="83"/>
      <c r="B3" s="85"/>
      <c r="C3" s="85"/>
      <c r="D3" s="85"/>
      <c r="E3" s="85"/>
      <c r="F3" s="85"/>
      <c r="G3" s="85"/>
      <c r="H3" s="85"/>
      <c r="I3" s="85"/>
      <c r="J3" s="85"/>
      <c r="K3" s="85"/>
      <c r="L3" s="85"/>
      <c r="M3" s="85"/>
      <c r="N3" s="85"/>
      <c r="O3" s="85"/>
      <c r="P3" s="85"/>
      <c r="Q3" s="85"/>
      <c r="R3" s="85"/>
      <c r="S3" s="85"/>
      <c r="T3" s="85"/>
      <c r="U3" s="85"/>
      <c r="V3" s="85"/>
      <c r="W3" s="85"/>
      <c r="X3" s="85"/>
      <c r="Y3" s="85"/>
      <c r="Z3" s="84"/>
    </row>
    <row r="4" spans="1:31" ht="18">
      <c r="A4" s="83"/>
      <c r="B4" s="85"/>
      <c r="C4" s="85"/>
      <c r="D4" s="85"/>
      <c r="E4" s="85"/>
      <c r="F4" s="85"/>
      <c r="G4" s="85"/>
      <c r="H4" s="85"/>
      <c r="I4" s="85"/>
      <c r="J4" s="85"/>
      <c r="K4" s="85"/>
      <c r="L4" s="85"/>
      <c r="M4" s="85"/>
      <c r="N4" s="85"/>
      <c r="O4" s="85"/>
      <c r="P4" s="85"/>
      <c r="Q4" s="85"/>
      <c r="R4" s="85"/>
      <c r="S4" s="85"/>
      <c r="T4" s="85"/>
      <c r="U4" s="85"/>
      <c r="V4" s="85"/>
      <c r="W4" s="85"/>
      <c r="X4" s="85"/>
      <c r="Y4" s="85"/>
      <c r="Z4" s="84"/>
    </row>
    <row r="5" spans="1:31" ht="18">
      <c r="A5" s="83"/>
      <c r="B5" s="85"/>
      <c r="C5" s="85"/>
      <c r="D5" s="85"/>
      <c r="E5" s="85"/>
      <c r="F5" s="85"/>
      <c r="G5" s="85"/>
      <c r="H5" s="85"/>
      <c r="I5" s="85"/>
      <c r="J5" s="85"/>
      <c r="K5" s="85"/>
      <c r="L5" s="85"/>
      <c r="M5" s="85"/>
      <c r="N5" s="85"/>
      <c r="O5" s="85"/>
      <c r="P5" s="85"/>
      <c r="Q5" s="85"/>
      <c r="R5" s="85"/>
      <c r="S5" s="85"/>
      <c r="T5" s="85"/>
      <c r="U5" s="85"/>
      <c r="V5" s="85"/>
      <c r="W5" s="85"/>
      <c r="X5" s="44"/>
      <c r="Y5" s="44"/>
      <c r="Z5" s="39"/>
    </row>
    <row r="6" spans="1:31" ht="18">
      <c r="A6" s="83"/>
      <c r="B6" s="85"/>
      <c r="C6" s="85"/>
      <c r="D6" s="85"/>
      <c r="E6" s="85"/>
      <c r="F6" s="85"/>
      <c r="G6" s="85"/>
      <c r="H6" s="85"/>
      <c r="I6" s="85"/>
      <c r="J6" s="85"/>
      <c r="K6" s="85"/>
      <c r="L6" s="85"/>
      <c r="M6" s="85"/>
      <c r="N6" s="85"/>
      <c r="O6" s="85"/>
      <c r="P6" s="85"/>
      <c r="Q6" s="85"/>
      <c r="R6" s="85"/>
      <c r="S6" s="85"/>
      <c r="T6" s="85"/>
      <c r="U6" s="85"/>
      <c r="V6" s="85"/>
      <c r="W6" s="85"/>
      <c r="X6" s="44"/>
      <c r="Y6" s="44"/>
      <c r="Z6" s="39"/>
    </row>
    <row r="7" spans="1:31" ht="18">
      <c r="A7" s="37"/>
      <c r="B7" s="86"/>
      <c r="C7" s="86"/>
      <c r="D7" s="86"/>
      <c r="E7" s="86"/>
      <c r="F7" s="86"/>
      <c r="G7" s="86"/>
      <c r="H7" s="86"/>
      <c r="I7" s="86"/>
      <c r="J7" s="86"/>
      <c r="K7" s="86"/>
      <c r="L7" s="86"/>
      <c r="M7" s="86"/>
      <c r="N7" s="86"/>
      <c r="O7" s="86"/>
      <c r="P7" s="86"/>
      <c r="Q7" s="86"/>
      <c r="R7" s="86"/>
      <c r="S7" s="87"/>
      <c r="T7" s="44"/>
      <c r="U7" s="44"/>
      <c r="V7" s="44"/>
      <c r="W7" s="44"/>
      <c r="X7" s="44"/>
      <c r="Y7" s="44"/>
      <c r="Z7" s="39"/>
    </row>
    <row r="8" spans="1:31" ht="18">
      <c r="A8" s="37"/>
      <c r="B8" s="44"/>
      <c r="C8" s="44"/>
      <c r="D8" s="44"/>
      <c r="E8" s="44"/>
      <c r="F8" s="233" t="s">
        <v>73</v>
      </c>
      <c r="G8" s="233"/>
      <c r="H8" s="233"/>
      <c r="I8" s="233"/>
      <c r="J8" s="233"/>
      <c r="K8" s="233"/>
      <c r="L8" s="233"/>
      <c r="M8" s="233"/>
      <c r="N8" s="233"/>
      <c r="O8" s="233"/>
      <c r="P8" s="233"/>
      <c r="Q8" s="44"/>
      <c r="R8" s="44"/>
      <c r="S8" s="44"/>
      <c r="T8" s="44"/>
      <c r="U8" s="44"/>
      <c r="V8" s="44"/>
      <c r="W8" s="44"/>
      <c r="X8" s="233"/>
      <c r="Y8" s="233"/>
      <c r="Z8" s="88"/>
      <c r="AA8" s="86"/>
      <c r="AB8" s="86"/>
      <c r="AC8" s="86"/>
      <c r="AD8" s="86"/>
      <c r="AE8" s="86"/>
    </row>
    <row r="9" spans="1:31">
      <c r="A9" s="37"/>
      <c r="B9" s="44"/>
      <c r="C9" s="44"/>
      <c r="D9" s="44"/>
      <c r="E9" s="44"/>
      <c r="F9" s="44"/>
      <c r="G9" s="44"/>
      <c r="H9" s="44"/>
      <c r="I9" s="44"/>
      <c r="J9" s="44"/>
      <c r="K9" s="44"/>
      <c r="L9" s="44"/>
      <c r="M9" s="44"/>
      <c r="N9" s="44"/>
      <c r="O9" s="44"/>
      <c r="P9" s="44"/>
      <c r="Q9" s="44"/>
      <c r="R9" s="44"/>
      <c r="S9" s="44"/>
      <c r="T9" s="44"/>
      <c r="U9" s="44"/>
      <c r="V9" s="44"/>
      <c r="W9" s="44"/>
      <c r="X9" s="44"/>
      <c r="Y9" s="44"/>
      <c r="Z9" s="39"/>
    </row>
    <row r="10" spans="1:31">
      <c r="A10" s="37"/>
      <c r="B10" s="44"/>
      <c r="C10" s="44"/>
      <c r="D10" s="44"/>
      <c r="E10" s="44"/>
      <c r="F10" s="44"/>
      <c r="G10" s="44"/>
      <c r="H10" s="44"/>
      <c r="I10" s="44"/>
      <c r="J10" s="44"/>
      <c r="K10" s="44"/>
      <c r="L10" s="44"/>
      <c r="M10" s="44"/>
      <c r="N10" s="44"/>
      <c r="O10" s="44"/>
      <c r="P10" s="44"/>
      <c r="Q10" s="44"/>
      <c r="R10" s="44"/>
      <c r="S10" s="44"/>
      <c r="T10" s="44"/>
      <c r="U10" s="44"/>
      <c r="V10" s="44"/>
      <c r="W10" s="44"/>
      <c r="X10" s="44"/>
      <c r="Y10" s="44"/>
      <c r="Z10" s="39"/>
    </row>
    <row r="11" spans="1:31">
      <c r="A11" s="37"/>
      <c r="B11" s="44"/>
      <c r="C11" s="44"/>
      <c r="D11" s="44"/>
      <c r="E11" s="44"/>
      <c r="F11" s="44"/>
      <c r="G11" s="44"/>
      <c r="H11" s="44"/>
      <c r="I11" s="44"/>
      <c r="J11" s="44"/>
      <c r="K11" s="44"/>
      <c r="L11" s="44"/>
      <c r="M11" s="44"/>
      <c r="N11" s="44"/>
      <c r="O11" s="44"/>
      <c r="P11" s="44"/>
      <c r="Q11" s="44"/>
      <c r="R11" s="44"/>
      <c r="S11" s="44"/>
      <c r="T11" s="44"/>
      <c r="U11" s="44"/>
      <c r="V11" s="44"/>
      <c r="W11" s="44"/>
      <c r="X11" s="44"/>
      <c r="Y11" s="44"/>
      <c r="Z11" s="39"/>
    </row>
    <row r="12" spans="1:31">
      <c r="A12" s="37"/>
      <c r="B12" s="44"/>
      <c r="C12" s="44"/>
      <c r="D12" s="44"/>
      <c r="E12" s="44"/>
      <c r="F12" s="44"/>
      <c r="G12" s="44"/>
      <c r="H12" s="44"/>
      <c r="I12" s="44"/>
      <c r="J12" s="44"/>
      <c r="K12" s="44"/>
      <c r="L12" s="44"/>
      <c r="M12" s="44"/>
      <c r="N12" s="44"/>
      <c r="O12" s="44"/>
      <c r="P12" s="44"/>
      <c r="Q12" s="44"/>
      <c r="R12" s="44"/>
      <c r="S12" s="89" t="s">
        <v>42</v>
      </c>
      <c r="T12" s="44"/>
      <c r="U12" s="44"/>
      <c r="V12" s="44"/>
      <c r="W12" s="44"/>
      <c r="X12" s="44"/>
      <c r="Y12" s="44"/>
      <c r="Z12" s="39"/>
    </row>
    <row r="13" spans="1:31">
      <c r="A13" s="37"/>
      <c r="B13" s="44"/>
      <c r="C13" s="44"/>
      <c r="D13" s="44"/>
      <c r="E13" s="44"/>
      <c r="F13" s="44"/>
      <c r="G13" s="44"/>
      <c r="H13" s="44"/>
      <c r="I13" s="44"/>
      <c r="J13" s="44"/>
      <c r="K13" s="44"/>
      <c r="L13" s="44"/>
      <c r="M13" s="44"/>
      <c r="N13" s="44"/>
      <c r="O13" s="44"/>
      <c r="P13" s="44"/>
      <c r="Q13" s="44"/>
      <c r="R13" s="44"/>
      <c r="S13" s="46" t="s">
        <v>77</v>
      </c>
      <c r="T13" s="44" t="s">
        <v>30</v>
      </c>
      <c r="U13" s="44"/>
      <c r="V13" s="44"/>
      <c r="W13" s="44"/>
      <c r="X13" s="44"/>
      <c r="Y13" s="44"/>
      <c r="Z13" s="39"/>
    </row>
    <row r="14" spans="1:31">
      <c r="A14" s="37"/>
      <c r="B14" s="44"/>
      <c r="C14" s="44"/>
      <c r="D14" s="44"/>
      <c r="E14" s="44"/>
      <c r="F14" s="44"/>
      <c r="G14" s="44"/>
      <c r="H14" s="44"/>
      <c r="I14" s="44"/>
      <c r="J14" s="44"/>
      <c r="K14" s="44"/>
      <c r="L14" s="44"/>
      <c r="M14" s="44"/>
      <c r="N14" s="44"/>
      <c r="O14" s="44"/>
      <c r="P14" s="44"/>
      <c r="Q14" s="44"/>
      <c r="R14" s="44"/>
      <c r="S14" s="46" t="s">
        <v>79</v>
      </c>
      <c r="T14" s="44" t="s">
        <v>31</v>
      </c>
      <c r="U14" s="44"/>
      <c r="V14" s="44"/>
      <c r="W14" s="44"/>
      <c r="X14" s="44"/>
      <c r="Y14" s="44"/>
      <c r="Z14" s="39"/>
    </row>
    <row r="15" spans="1:31">
      <c r="A15" s="37"/>
      <c r="B15" s="44"/>
      <c r="C15" s="44"/>
      <c r="D15" s="44"/>
      <c r="E15" s="44"/>
      <c r="F15" s="44"/>
      <c r="G15" s="44"/>
      <c r="H15" s="44"/>
      <c r="I15" s="44"/>
      <c r="J15" s="44"/>
      <c r="K15" s="44"/>
      <c r="L15" s="44"/>
      <c r="M15" s="44"/>
      <c r="N15" s="44"/>
      <c r="O15" s="44"/>
      <c r="P15" s="44"/>
      <c r="Q15" s="44"/>
      <c r="R15" s="44"/>
      <c r="S15" s="46" t="s">
        <v>80</v>
      </c>
      <c r="T15" s="44" t="s">
        <v>31</v>
      </c>
      <c r="U15" s="44"/>
      <c r="V15" s="44"/>
      <c r="W15" s="44"/>
      <c r="X15" s="44"/>
      <c r="Y15" s="44"/>
      <c r="Z15" s="39"/>
    </row>
    <row r="16" spans="1:31">
      <c r="A16" s="37"/>
      <c r="B16" s="44"/>
      <c r="C16" s="44"/>
      <c r="D16" s="44"/>
      <c r="E16" s="44"/>
      <c r="F16" s="44"/>
      <c r="G16" s="44"/>
      <c r="H16" s="44"/>
      <c r="I16" s="44"/>
      <c r="J16" s="44"/>
      <c r="K16" s="44"/>
      <c r="L16" s="44"/>
      <c r="M16" s="44"/>
      <c r="N16" s="44"/>
      <c r="O16" s="44"/>
      <c r="P16" s="44"/>
      <c r="Q16" s="44"/>
      <c r="R16" s="44"/>
      <c r="S16" s="46" t="s">
        <v>39</v>
      </c>
      <c r="T16" s="44" t="s">
        <v>31</v>
      </c>
      <c r="U16" s="44"/>
      <c r="V16" s="44"/>
      <c r="W16" s="44"/>
      <c r="X16" s="44"/>
      <c r="Y16" s="44"/>
      <c r="Z16" s="39"/>
    </row>
    <row r="17" spans="1:26">
      <c r="A17" s="37"/>
      <c r="B17" s="44"/>
      <c r="C17" s="44"/>
      <c r="D17" s="44"/>
      <c r="E17" s="44"/>
      <c r="F17" s="44"/>
      <c r="G17" s="44"/>
      <c r="H17" s="44"/>
      <c r="I17" s="44"/>
      <c r="J17" s="44"/>
      <c r="K17" s="44"/>
      <c r="L17" s="44"/>
      <c r="M17" s="44"/>
      <c r="N17" s="44"/>
      <c r="O17" s="44"/>
      <c r="P17" s="44"/>
      <c r="Q17" s="44"/>
      <c r="R17" s="44"/>
      <c r="S17" s="44"/>
      <c r="T17" s="44"/>
      <c r="U17" s="44"/>
      <c r="V17" s="44"/>
      <c r="W17" s="44"/>
      <c r="X17" s="44"/>
      <c r="Y17" s="44"/>
      <c r="Z17" s="39"/>
    </row>
    <row r="18" spans="1:26">
      <c r="A18" s="37"/>
      <c r="B18" s="44"/>
      <c r="C18" s="44"/>
      <c r="D18" s="44"/>
      <c r="E18" s="44"/>
      <c r="F18" s="44"/>
      <c r="G18" s="44"/>
      <c r="H18" s="44"/>
      <c r="I18" s="44"/>
      <c r="J18" s="44"/>
      <c r="K18" s="44"/>
      <c r="L18" s="44"/>
      <c r="M18" s="44"/>
      <c r="N18" s="44"/>
      <c r="O18" s="44"/>
      <c r="P18" s="44"/>
      <c r="Q18" s="44"/>
      <c r="R18" s="44"/>
      <c r="S18" s="44"/>
      <c r="T18" s="44"/>
      <c r="U18" s="44"/>
      <c r="V18" s="44"/>
      <c r="W18" s="44"/>
      <c r="X18" s="44"/>
      <c r="Y18" s="44"/>
      <c r="Z18" s="39"/>
    </row>
    <row r="19" spans="1:26">
      <c r="A19" s="37"/>
      <c r="B19" s="44"/>
      <c r="C19" s="44"/>
      <c r="D19" s="44"/>
      <c r="E19" s="44"/>
      <c r="F19" s="44"/>
      <c r="G19" s="44"/>
      <c r="H19" s="44"/>
      <c r="I19" s="44"/>
      <c r="J19" s="44"/>
      <c r="K19" s="44"/>
      <c r="L19" s="44"/>
      <c r="M19" s="44"/>
      <c r="N19" s="44"/>
      <c r="O19" s="44"/>
      <c r="P19" s="44"/>
      <c r="Q19" s="44"/>
      <c r="R19" s="44"/>
      <c r="S19" s="44"/>
      <c r="T19" s="44"/>
      <c r="U19" s="44"/>
      <c r="V19" s="44"/>
      <c r="W19" s="44"/>
      <c r="X19" s="44"/>
      <c r="Y19" s="44"/>
      <c r="Z19" s="39"/>
    </row>
    <row r="20" spans="1:26">
      <c r="A20" s="37"/>
      <c r="B20" s="44"/>
      <c r="C20" s="44"/>
      <c r="D20" s="44"/>
      <c r="E20" s="44"/>
      <c r="F20" s="44"/>
      <c r="G20" s="44"/>
      <c r="H20" s="44"/>
      <c r="I20" s="44"/>
      <c r="J20" s="44"/>
      <c r="K20" s="44"/>
      <c r="L20" s="44"/>
      <c r="M20" s="44"/>
      <c r="N20" s="44"/>
      <c r="O20" s="44"/>
      <c r="P20" s="44"/>
      <c r="Q20" s="44"/>
      <c r="R20" s="44"/>
      <c r="S20" s="44"/>
      <c r="T20" s="44"/>
      <c r="U20" s="44"/>
      <c r="V20" s="44"/>
      <c r="W20" s="44"/>
      <c r="X20" s="44"/>
      <c r="Y20" s="44"/>
      <c r="Z20" s="39"/>
    </row>
    <row r="21" spans="1:26">
      <c r="A21" s="37"/>
      <c r="B21" s="44"/>
      <c r="C21" s="44"/>
      <c r="D21" s="44"/>
      <c r="E21" s="44"/>
      <c r="F21" s="44"/>
      <c r="G21" s="44"/>
      <c r="H21" s="44"/>
      <c r="I21" s="44"/>
      <c r="J21" s="44"/>
      <c r="K21" s="44"/>
      <c r="L21" s="44"/>
      <c r="M21" s="44"/>
      <c r="N21" s="44"/>
      <c r="O21" s="44"/>
      <c r="P21" s="44"/>
      <c r="Q21" s="44"/>
      <c r="R21" s="44"/>
      <c r="S21" s="44"/>
      <c r="T21" s="44"/>
      <c r="U21" s="44"/>
      <c r="V21" s="44"/>
      <c r="W21" s="44"/>
      <c r="X21" s="44"/>
      <c r="Y21" s="44"/>
      <c r="Z21" s="39"/>
    </row>
    <row r="22" spans="1:26">
      <c r="A22" s="37"/>
      <c r="B22" s="44"/>
      <c r="C22" s="44"/>
      <c r="D22" s="44"/>
      <c r="E22" s="44"/>
      <c r="F22" s="44"/>
      <c r="G22" s="44"/>
      <c r="H22" s="44"/>
      <c r="I22" s="44"/>
      <c r="J22" s="44"/>
      <c r="K22" s="44"/>
      <c r="L22" s="44"/>
      <c r="M22" s="44"/>
      <c r="N22" s="44"/>
      <c r="O22" s="44"/>
      <c r="P22" s="44"/>
      <c r="Q22" s="44"/>
      <c r="R22" s="44"/>
      <c r="S22" s="44"/>
      <c r="T22" s="44"/>
      <c r="U22" s="44"/>
      <c r="V22" s="44"/>
      <c r="W22" s="44"/>
      <c r="X22" s="44"/>
      <c r="Y22" s="44"/>
      <c r="Z22" s="39"/>
    </row>
    <row r="23" spans="1:26">
      <c r="A23" s="37"/>
      <c r="B23" s="44"/>
      <c r="C23" s="44"/>
      <c r="D23" s="44"/>
      <c r="E23" s="44"/>
      <c r="F23" s="44"/>
      <c r="G23" s="44"/>
      <c r="H23" s="44"/>
      <c r="I23" s="44"/>
      <c r="J23" s="44"/>
      <c r="K23" s="44"/>
      <c r="L23" s="44"/>
      <c r="M23" s="44"/>
      <c r="N23" s="44"/>
      <c r="O23" s="44"/>
      <c r="P23" s="44"/>
      <c r="Q23" s="44"/>
      <c r="R23" s="44"/>
      <c r="S23" s="44"/>
      <c r="T23" s="44"/>
      <c r="U23" s="44"/>
      <c r="V23" s="44"/>
      <c r="W23" s="44"/>
      <c r="X23" s="44"/>
      <c r="Y23" s="44"/>
      <c r="Z23" s="39"/>
    </row>
    <row r="24" spans="1:26">
      <c r="A24" s="37"/>
      <c r="B24" s="44"/>
      <c r="C24" s="44"/>
      <c r="D24" s="44"/>
      <c r="E24" s="44"/>
      <c r="F24" s="44"/>
      <c r="G24" s="44"/>
      <c r="H24" s="44"/>
      <c r="I24" s="44"/>
      <c r="J24" s="44"/>
      <c r="K24" s="44"/>
      <c r="L24" s="44"/>
      <c r="M24" s="44"/>
      <c r="N24" s="44"/>
      <c r="O24" s="44"/>
      <c r="P24" s="44"/>
      <c r="Q24" s="44"/>
      <c r="R24" s="44"/>
      <c r="S24" s="44"/>
      <c r="T24" s="44"/>
      <c r="U24" s="44"/>
      <c r="V24" s="44"/>
      <c r="W24" s="44"/>
      <c r="X24" s="44"/>
      <c r="Y24" s="44"/>
      <c r="Z24" s="39"/>
    </row>
    <row r="25" spans="1:26">
      <c r="A25" s="37"/>
      <c r="B25" s="44"/>
      <c r="C25" s="44"/>
      <c r="D25" s="44"/>
      <c r="E25" s="44"/>
      <c r="F25" s="44"/>
      <c r="G25" s="44"/>
      <c r="H25" s="44"/>
      <c r="I25" s="44"/>
      <c r="J25" s="44"/>
      <c r="K25" s="44"/>
      <c r="L25" s="44"/>
      <c r="M25" s="44"/>
      <c r="N25" s="44"/>
      <c r="O25" s="44"/>
      <c r="P25" s="44"/>
      <c r="Q25" s="44"/>
      <c r="R25" s="44"/>
      <c r="S25" s="44"/>
      <c r="T25" s="44"/>
      <c r="U25" s="44"/>
      <c r="V25" s="44"/>
      <c r="W25" s="44"/>
      <c r="X25" s="44"/>
      <c r="Y25" s="120"/>
      <c r="Z25" s="39"/>
    </row>
    <row r="26" spans="1:26" ht="18">
      <c r="A26" s="37"/>
      <c r="B26" s="44"/>
      <c r="C26" s="86"/>
      <c r="D26" s="86"/>
      <c r="E26" s="86"/>
      <c r="F26" s="241" t="s">
        <v>74</v>
      </c>
      <c r="G26" s="241"/>
      <c r="H26" s="241"/>
      <c r="I26" s="241"/>
      <c r="J26" s="241"/>
      <c r="K26" s="241"/>
      <c r="L26" s="241"/>
      <c r="M26" s="241"/>
      <c r="N26" s="241"/>
      <c r="O26" s="241"/>
      <c r="P26" s="241"/>
      <c r="Q26" s="86"/>
      <c r="R26" s="86"/>
      <c r="S26" s="87"/>
      <c r="T26" s="44"/>
      <c r="U26" s="44"/>
      <c r="V26" s="44"/>
      <c r="W26" s="44"/>
      <c r="X26" s="44"/>
      <c r="Y26" s="120"/>
      <c r="Z26" s="39"/>
    </row>
    <row r="27" spans="1:26" ht="18">
      <c r="A27" s="47"/>
      <c r="B27" s="77"/>
      <c r="C27" s="87"/>
      <c r="D27" s="87"/>
      <c r="E27" s="87"/>
      <c r="F27" s="87"/>
      <c r="G27" s="87"/>
      <c r="H27" s="87"/>
      <c r="I27" s="87"/>
      <c r="J27" s="87"/>
      <c r="K27" s="87"/>
      <c r="L27" s="87"/>
      <c r="M27" s="87"/>
      <c r="N27" s="44"/>
      <c r="O27" s="87"/>
      <c r="P27" s="87"/>
      <c r="Q27" s="87"/>
      <c r="R27" s="44"/>
      <c r="S27" s="44"/>
      <c r="T27" s="44"/>
      <c r="U27" s="44"/>
      <c r="V27" s="44"/>
      <c r="W27" s="44"/>
      <c r="X27" s="44"/>
      <c r="Y27" s="120"/>
      <c r="Z27" s="39"/>
    </row>
    <row r="28" spans="1:26" ht="21.75" customHeight="1">
      <c r="A28" s="47"/>
      <c r="B28" s="87" t="s">
        <v>28</v>
      </c>
      <c r="C28" s="87"/>
      <c r="D28" s="87"/>
      <c r="E28" s="87"/>
      <c r="F28" s="90"/>
      <c r="G28" s="9"/>
      <c r="H28" s="9"/>
      <c r="I28" s="9"/>
      <c r="J28" s="9"/>
      <c r="K28" s="9"/>
      <c r="L28" s="9"/>
      <c r="M28" s="9"/>
      <c r="N28" s="9"/>
      <c r="O28" s="9"/>
      <c r="P28" s="9"/>
      <c r="Q28" s="87"/>
      <c r="R28" s="87"/>
      <c r="S28" s="91" t="s">
        <v>41</v>
      </c>
      <c r="T28" s="44"/>
      <c r="U28" s="44"/>
      <c r="V28" s="44"/>
      <c r="W28" s="44"/>
      <c r="X28" s="44"/>
      <c r="Y28" s="120"/>
      <c r="Z28" s="39"/>
    </row>
    <row r="29" spans="1:26" ht="12.75" customHeight="1">
      <c r="A29" s="48"/>
      <c r="B29" s="228" t="s">
        <v>3</v>
      </c>
      <c r="C29" s="87"/>
      <c r="D29" s="87"/>
      <c r="E29" s="87"/>
      <c r="F29" s="92"/>
      <c r="G29" s="87"/>
      <c r="H29" s="87"/>
      <c r="I29" s="87"/>
      <c r="J29" s="87"/>
      <c r="K29" s="87"/>
      <c r="L29" s="87"/>
      <c r="M29" s="87"/>
      <c r="N29" s="87"/>
      <c r="O29" s="93"/>
      <c r="P29" s="92"/>
      <c r="Q29" s="94"/>
      <c r="R29" s="234" t="s">
        <v>75</v>
      </c>
      <c r="S29" s="94"/>
      <c r="T29" s="94"/>
      <c r="U29" s="46" t="s">
        <v>32</v>
      </c>
      <c r="V29" s="44"/>
      <c r="W29" s="44"/>
      <c r="X29" s="44"/>
      <c r="Y29" s="120"/>
      <c r="Z29" s="39"/>
    </row>
    <row r="30" spans="1:26" ht="12" customHeight="1">
      <c r="A30" s="47"/>
      <c r="B30" s="229"/>
      <c r="C30" s="87"/>
      <c r="D30" s="87"/>
      <c r="E30" s="87"/>
      <c r="F30" s="95"/>
      <c r="G30" s="87"/>
      <c r="H30" s="87"/>
      <c r="I30" s="87"/>
      <c r="J30" s="87"/>
      <c r="K30" s="87"/>
      <c r="L30" s="87"/>
      <c r="M30" s="87"/>
      <c r="N30" s="87"/>
      <c r="O30" s="87"/>
      <c r="P30" s="95"/>
      <c r="Q30" s="93"/>
      <c r="R30" s="235"/>
      <c r="S30" s="87"/>
      <c r="T30" s="44"/>
      <c r="U30" s="44"/>
      <c r="V30" s="44"/>
      <c r="W30" s="44"/>
      <c r="X30" s="44"/>
      <c r="Y30" s="120"/>
      <c r="Z30" s="39"/>
    </row>
    <row r="31" spans="1:26" ht="12" customHeight="1">
      <c r="A31" s="47"/>
      <c r="B31" s="229"/>
      <c r="C31" s="87"/>
      <c r="D31" s="87"/>
      <c r="E31" s="87"/>
      <c r="F31" s="95"/>
      <c r="G31" s="87"/>
      <c r="H31" s="87"/>
      <c r="I31" s="87"/>
      <c r="J31" s="87"/>
      <c r="K31" s="87"/>
      <c r="L31" s="87"/>
      <c r="M31" s="87"/>
      <c r="N31" s="87"/>
      <c r="O31" s="87"/>
      <c r="P31" s="95"/>
      <c r="Q31" s="93"/>
      <c r="R31" s="235"/>
      <c r="S31" s="87"/>
      <c r="T31" s="44"/>
      <c r="U31" s="44"/>
      <c r="V31" s="44"/>
      <c r="W31" s="44"/>
      <c r="X31" s="44"/>
      <c r="Y31" s="120"/>
      <c r="Z31" s="39"/>
    </row>
    <row r="32" spans="1:26" ht="12" customHeight="1">
      <c r="A32" s="47"/>
      <c r="B32" s="229"/>
      <c r="C32" s="87"/>
      <c r="D32" s="87"/>
      <c r="E32" s="87"/>
      <c r="F32" s="95"/>
      <c r="G32" s="87"/>
      <c r="H32" s="87"/>
      <c r="I32" s="87"/>
      <c r="J32" s="87"/>
      <c r="K32" s="87"/>
      <c r="L32" s="87"/>
      <c r="M32" s="87"/>
      <c r="N32" s="87"/>
      <c r="O32" s="87"/>
      <c r="P32" s="95"/>
      <c r="Q32" s="93"/>
      <c r="R32" s="235"/>
      <c r="S32" s="87"/>
      <c r="T32" s="44"/>
      <c r="U32" s="44"/>
      <c r="V32" s="44"/>
      <c r="W32" s="44"/>
      <c r="X32" s="44"/>
      <c r="Y32" s="120"/>
      <c r="Z32" s="39"/>
    </row>
    <row r="33" spans="1:26" ht="12" customHeight="1">
      <c r="A33" s="47"/>
      <c r="B33" s="229"/>
      <c r="C33" s="116"/>
      <c r="D33" s="116"/>
      <c r="E33" s="116"/>
      <c r="F33" s="95"/>
      <c r="G33" s="116"/>
      <c r="H33" s="116"/>
      <c r="I33" s="116"/>
      <c r="J33" s="116"/>
      <c r="K33" s="116"/>
      <c r="L33" s="116"/>
      <c r="M33" s="116"/>
      <c r="N33" s="116"/>
      <c r="O33" s="116"/>
      <c r="P33" s="95"/>
      <c r="Q33" s="93"/>
      <c r="R33" s="235"/>
      <c r="S33" s="116"/>
      <c r="T33" s="44"/>
      <c r="U33" s="44"/>
      <c r="V33" s="44"/>
      <c r="W33" s="44"/>
      <c r="X33" s="44"/>
      <c r="Y33" s="120"/>
      <c r="Z33" s="39"/>
    </row>
    <row r="34" spans="1:26" ht="12" customHeight="1">
      <c r="A34" s="47"/>
      <c r="B34" s="229"/>
      <c r="C34" s="116"/>
      <c r="D34" s="116"/>
      <c r="E34" s="116"/>
      <c r="F34" s="95"/>
      <c r="G34" s="116"/>
      <c r="H34" s="116"/>
      <c r="I34" s="116"/>
      <c r="J34" s="116"/>
      <c r="K34" s="116"/>
      <c r="L34" s="116"/>
      <c r="M34" s="116"/>
      <c r="N34" s="116"/>
      <c r="O34" s="116"/>
      <c r="P34" s="95"/>
      <c r="Q34" s="93"/>
      <c r="R34" s="235"/>
      <c r="S34" s="116"/>
      <c r="T34" s="44"/>
      <c r="U34" s="44"/>
      <c r="V34" s="44"/>
      <c r="W34" s="44"/>
      <c r="X34" s="44"/>
      <c r="Y34" s="120"/>
      <c r="Z34" s="39"/>
    </row>
    <row r="35" spans="1:26" ht="12" customHeight="1">
      <c r="A35" s="47"/>
      <c r="B35" s="229"/>
      <c r="C35" s="116"/>
      <c r="D35" s="116"/>
      <c r="E35" s="116"/>
      <c r="F35" s="95"/>
      <c r="G35" s="116"/>
      <c r="H35" s="116"/>
      <c r="I35" s="116"/>
      <c r="J35" s="116"/>
      <c r="K35" s="116"/>
      <c r="L35" s="116"/>
      <c r="M35" s="116"/>
      <c r="N35" s="116"/>
      <c r="O35" s="116"/>
      <c r="P35" s="95"/>
      <c r="Q35" s="93"/>
      <c r="R35" s="235"/>
      <c r="S35" s="116"/>
      <c r="T35" s="44"/>
      <c r="U35" s="44"/>
      <c r="V35" s="44"/>
      <c r="W35" s="44"/>
      <c r="X35" s="44"/>
      <c r="Y35" s="120"/>
      <c r="Z35" s="39"/>
    </row>
    <row r="36" spans="1:26" ht="12" customHeight="1">
      <c r="A36" s="47"/>
      <c r="B36" s="229"/>
      <c r="C36" s="87"/>
      <c r="D36" s="87"/>
      <c r="E36" s="87"/>
      <c r="F36" s="95"/>
      <c r="G36" s="87"/>
      <c r="H36" s="87"/>
      <c r="I36" s="87"/>
      <c r="J36" s="87"/>
      <c r="K36" s="87"/>
      <c r="L36" s="87"/>
      <c r="M36" s="87"/>
      <c r="N36" s="87"/>
      <c r="O36" s="87"/>
      <c r="P36" s="95"/>
      <c r="Q36" s="93"/>
      <c r="R36" s="235"/>
      <c r="S36" s="96" t="s">
        <v>54</v>
      </c>
      <c r="T36" s="44"/>
      <c r="U36" s="44"/>
      <c r="V36" s="44"/>
      <c r="W36" s="44"/>
      <c r="X36" s="44"/>
      <c r="Y36" s="120"/>
      <c r="Z36" s="39"/>
    </row>
    <row r="37" spans="1:26" ht="12" customHeight="1">
      <c r="A37" s="47"/>
      <c r="B37" s="229"/>
      <c r="C37" s="87"/>
      <c r="D37" s="87"/>
      <c r="E37" s="87"/>
      <c r="F37" s="95"/>
      <c r="G37" s="87"/>
      <c r="H37" s="87"/>
      <c r="I37" s="87"/>
      <c r="J37" s="87"/>
      <c r="K37" s="87"/>
      <c r="L37" s="87"/>
      <c r="M37" s="87"/>
      <c r="N37" s="87"/>
      <c r="O37" s="87"/>
      <c r="P37" s="95"/>
      <c r="Q37" s="93"/>
      <c r="R37" s="235"/>
      <c r="S37" s="87"/>
      <c r="T37" s="44"/>
      <c r="U37" s="44"/>
      <c r="V37" s="44"/>
      <c r="W37" s="44"/>
      <c r="X37" s="44"/>
      <c r="Y37" s="120"/>
      <c r="Z37" s="39"/>
    </row>
    <row r="38" spans="1:26" ht="12" customHeight="1">
      <c r="A38" s="47"/>
      <c r="B38" s="229"/>
      <c r="C38" s="87"/>
      <c r="D38" s="87"/>
      <c r="E38" s="87"/>
      <c r="F38" s="97" t="s">
        <v>51</v>
      </c>
      <c r="G38" s="87"/>
      <c r="H38" s="87"/>
      <c r="I38" s="87"/>
      <c r="J38" s="87"/>
      <c r="K38" s="87"/>
      <c r="L38" s="87"/>
      <c r="M38" s="87"/>
      <c r="N38" s="87"/>
      <c r="O38" s="87"/>
      <c r="P38" s="97" t="s">
        <v>51</v>
      </c>
      <c r="Q38" s="93"/>
      <c r="R38" s="235"/>
      <c r="S38" s="87"/>
      <c r="T38" s="44"/>
      <c r="U38" s="44"/>
      <c r="V38" s="44"/>
      <c r="W38" s="44"/>
      <c r="X38" s="44"/>
      <c r="Y38" s="120"/>
      <c r="Z38" s="39"/>
    </row>
    <row r="39" spans="1:26" ht="12" customHeight="1">
      <c r="A39" s="47"/>
      <c r="B39" s="229"/>
      <c r="C39" s="87"/>
      <c r="D39" s="87"/>
      <c r="E39" s="87"/>
      <c r="F39" s="95"/>
      <c r="G39" s="87"/>
      <c r="H39" s="87"/>
      <c r="I39" s="87"/>
      <c r="J39" s="87"/>
      <c r="K39" s="87"/>
      <c r="L39" s="87"/>
      <c r="M39" s="87"/>
      <c r="N39" s="87"/>
      <c r="O39" s="87"/>
      <c r="P39" s="95"/>
      <c r="Q39" s="93"/>
      <c r="R39" s="235"/>
      <c r="S39" s="87"/>
      <c r="T39" s="44"/>
      <c r="U39" s="44"/>
      <c r="V39" s="44"/>
      <c r="W39" s="44"/>
      <c r="X39" s="44"/>
      <c r="Y39" s="120"/>
      <c r="Z39" s="39"/>
    </row>
    <row r="40" spans="1:26" ht="15.75" customHeight="1">
      <c r="A40" s="47"/>
      <c r="B40" s="229"/>
      <c r="C40" s="87"/>
      <c r="D40" s="87"/>
      <c r="E40" s="87"/>
      <c r="F40" s="95"/>
      <c r="G40" s="241" t="s">
        <v>53</v>
      </c>
      <c r="H40" s="241"/>
      <c r="I40" s="241"/>
      <c r="J40" s="241"/>
      <c r="K40" s="241"/>
      <c r="L40" s="241"/>
      <c r="M40" s="241"/>
      <c r="N40" s="241"/>
      <c r="O40" s="242"/>
      <c r="P40" s="95"/>
      <c r="Q40" s="93"/>
      <c r="R40" s="235"/>
      <c r="S40" s="87"/>
      <c r="T40" s="44"/>
      <c r="U40" s="44"/>
      <c r="V40" s="44"/>
      <c r="W40" s="44"/>
      <c r="X40" s="44"/>
      <c r="Y40" s="120"/>
      <c r="Z40" s="39"/>
    </row>
    <row r="41" spans="1:26" ht="12" customHeight="1">
      <c r="A41" s="47"/>
      <c r="B41" s="229"/>
      <c r="C41" s="87"/>
      <c r="D41" s="87"/>
      <c r="E41" s="87"/>
      <c r="F41" s="98"/>
      <c r="G41" s="121"/>
      <c r="H41" s="121"/>
      <c r="I41" s="121"/>
      <c r="J41" s="121"/>
      <c r="K41" s="121"/>
      <c r="L41" s="121"/>
      <c r="M41" s="121"/>
      <c r="N41" s="121"/>
      <c r="O41" s="121"/>
      <c r="P41" s="98"/>
      <c r="Q41" s="93"/>
      <c r="R41" s="236" t="s">
        <v>53</v>
      </c>
      <c r="S41" s="87"/>
      <c r="T41" s="44"/>
      <c r="U41" s="44"/>
      <c r="V41" s="44"/>
      <c r="W41" s="44"/>
      <c r="X41" s="44"/>
      <c r="Y41" s="120"/>
      <c r="Z41" s="39"/>
    </row>
    <row r="42" spans="1:26" ht="12" customHeight="1">
      <c r="A42" s="47"/>
      <c r="B42" s="229"/>
      <c r="C42" s="87"/>
      <c r="D42" s="87"/>
      <c r="E42" s="87"/>
      <c r="F42" s="92"/>
      <c r="G42" s="246" t="s">
        <v>62</v>
      </c>
      <c r="H42" s="247"/>
      <c r="I42" s="247"/>
      <c r="J42" s="247"/>
      <c r="K42" s="247"/>
      <c r="L42" s="247"/>
      <c r="M42" s="247"/>
      <c r="N42" s="247"/>
      <c r="O42" s="248"/>
      <c r="P42" s="92"/>
      <c r="Q42" s="93"/>
      <c r="R42" s="237"/>
      <c r="S42" s="87"/>
      <c r="T42" s="44"/>
      <c r="U42" s="44"/>
      <c r="V42" s="44"/>
      <c r="W42" s="44"/>
      <c r="X42" s="44"/>
      <c r="Y42" s="120"/>
      <c r="Z42" s="39"/>
    </row>
    <row r="43" spans="1:26" ht="12.75" customHeight="1">
      <c r="A43" s="37"/>
      <c r="B43" s="229"/>
      <c r="C43" s="44"/>
      <c r="D43" s="44"/>
      <c r="E43" s="44"/>
      <c r="F43" s="99"/>
      <c r="G43" s="122"/>
      <c r="H43" s="122"/>
      <c r="I43" s="122"/>
      <c r="J43" s="122"/>
      <c r="K43" s="122"/>
      <c r="L43" s="121"/>
      <c r="M43" s="121"/>
      <c r="N43" s="121"/>
      <c r="O43" s="121"/>
      <c r="P43" s="99"/>
      <c r="Q43" s="93"/>
      <c r="R43" s="237"/>
      <c r="S43" s="44"/>
      <c r="T43" s="44"/>
      <c r="U43" s="44"/>
      <c r="V43" s="44"/>
      <c r="W43" s="44"/>
      <c r="X43" s="44"/>
      <c r="Y43" s="120"/>
      <c r="Z43" s="39"/>
    </row>
    <row r="44" spans="1:26" ht="12.75" customHeight="1">
      <c r="A44" s="49"/>
      <c r="B44" s="229"/>
      <c r="C44" s="44"/>
      <c r="D44" s="44"/>
      <c r="E44" s="44"/>
      <c r="F44" s="92"/>
      <c r="G44" s="249" t="s">
        <v>61</v>
      </c>
      <c r="H44" s="250"/>
      <c r="I44" s="250"/>
      <c r="J44" s="250"/>
      <c r="K44" s="250"/>
      <c r="L44" s="250"/>
      <c r="M44" s="250"/>
      <c r="N44" s="250"/>
      <c r="O44" s="251"/>
      <c r="P44" s="92"/>
      <c r="Q44" s="93"/>
      <c r="R44" s="237"/>
      <c r="S44" s="44"/>
      <c r="T44" s="44"/>
      <c r="U44" s="44"/>
      <c r="V44" s="44"/>
      <c r="W44" s="44"/>
      <c r="X44" s="44"/>
      <c r="Y44" s="44"/>
      <c r="Z44" s="39"/>
    </row>
    <row r="45" spans="1:26" ht="12.75" customHeight="1">
      <c r="A45" s="49"/>
      <c r="B45" s="229"/>
      <c r="C45" s="44"/>
      <c r="D45" s="44"/>
      <c r="E45" s="44"/>
      <c r="F45" s="99"/>
      <c r="G45" s="249"/>
      <c r="H45" s="250"/>
      <c r="I45" s="250"/>
      <c r="J45" s="250"/>
      <c r="K45" s="250"/>
      <c r="L45" s="250"/>
      <c r="M45" s="250"/>
      <c r="N45" s="250"/>
      <c r="O45" s="251"/>
      <c r="P45" s="99"/>
      <c r="Q45" s="93"/>
      <c r="R45" s="237"/>
      <c r="S45" s="44" t="s">
        <v>56</v>
      </c>
      <c r="T45" s="44"/>
      <c r="U45" s="44"/>
      <c r="V45" s="44"/>
      <c r="W45" s="44"/>
      <c r="X45" s="44"/>
      <c r="Y45" s="44"/>
      <c r="Z45" s="39"/>
    </row>
    <row r="46" spans="1:26" ht="12.75" customHeight="1">
      <c r="A46" s="49"/>
      <c r="B46" s="229"/>
      <c r="C46" s="44"/>
      <c r="D46" s="44"/>
      <c r="E46" s="44"/>
      <c r="F46" s="92"/>
      <c r="G46" s="249"/>
      <c r="H46" s="250"/>
      <c r="I46" s="250"/>
      <c r="J46" s="250"/>
      <c r="K46" s="250"/>
      <c r="L46" s="250"/>
      <c r="M46" s="250"/>
      <c r="N46" s="250"/>
      <c r="O46" s="251"/>
      <c r="P46" s="92"/>
      <c r="Q46" s="93"/>
      <c r="R46" s="237"/>
      <c r="S46" s="44"/>
      <c r="T46" s="44"/>
      <c r="U46" s="44"/>
      <c r="V46" s="44"/>
      <c r="W46" s="44"/>
      <c r="X46" s="44"/>
      <c r="Y46" s="44"/>
      <c r="Z46" s="39"/>
    </row>
    <row r="47" spans="1:26" ht="12.75" customHeight="1">
      <c r="A47" s="49"/>
      <c r="B47" s="229"/>
      <c r="C47" s="44"/>
      <c r="D47" s="44"/>
      <c r="E47" s="44"/>
      <c r="F47" s="99"/>
      <c r="G47" s="123"/>
      <c r="H47" s="123"/>
      <c r="I47" s="123"/>
      <c r="J47" s="123"/>
      <c r="K47" s="123"/>
      <c r="L47" s="124"/>
      <c r="M47" s="124"/>
      <c r="N47" s="124"/>
      <c r="O47" s="124"/>
      <c r="P47" s="99"/>
      <c r="Q47" s="93"/>
      <c r="R47" s="237"/>
      <c r="S47" s="44"/>
      <c r="T47" s="44"/>
      <c r="U47" s="44"/>
      <c r="V47" s="44"/>
      <c r="W47" s="44"/>
      <c r="X47" s="44"/>
      <c r="Y47" s="44"/>
      <c r="Z47" s="39"/>
    </row>
    <row r="48" spans="1:26" ht="12.75" customHeight="1">
      <c r="A48" s="37"/>
      <c r="B48" s="229"/>
      <c r="C48" s="44"/>
      <c r="D48" s="44"/>
      <c r="E48" s="44"/>
      <c r="F48" s="92"/>
      <c r="G48" s="243" t="s">
        <v>60</v>
      </c>
      <c r="H48" s="244"/>
      <c r="I48" s="244"/>
      <c r="J48" s="244"/>
      <c r="K48" s="244"/>
      <c r="L48" s="244"/>
      <c r="M48" s="244"/>
      <c r="N48" s="244"/>
      <c r="O48" s="245"/>
      <c r="P48" s="92"/>
      <c r="Q48" s="93"/>
      <c r="R48" s="237"/>
      <c r="S48" s="44"/>
      <c r="T48" s="44"/>
      <c r="U48" s="44"/>
      <c r="V48" s="44"/>
      <c r="W48" s="44"/>
      <c r="X48" s="44"/>
      <c r="Y48" s="44"/>
      <c r="Z48" s="39"/>
    </row>
    <row r="49" spans="1:26" ht="12.75" customHeight="1">
      <c r="A49" s="37"/>
      <c r="B49" s="229"/>
      <c r="C49" s="44"/>
      <c r="D49" s="44"/>
      <c r="E49" s="44"/>
      <c r="F49" s="99"/>
      <c r="G49" s="123"/>
      <c r="H49" s="123"/>
      <c r="I49" s="123"/>
      <c r="J49" s="123"/>
      <c r="K49" s="123"/>
      <c r="L49" s="123"/>
      <c r="M49" s="123"/>
      <c r="N49" s="123"/>
      <c r="O49" s="124"/>
      <c r="P49" s="99"/>
      <c r="Q49" s="93"/>
      <c r="R49" s="237"/>
      <c r="S49" s="44"/>
      <c r="T49" s="44"/>
      <c r="U49" s="44"/>
      <c r="V49" s="44"/>
      <c r="W49" s="44"/>
      <c r="X49" s="44"/>
      <c r="Y49" s="44"/>
      <c r="Z49" s="39"/>
    </row>
    <row r="50" spans="1:26" ht="21" customHeight="1">
      <c r="A50" s="43"/>
      <c r="B50" s="87" t="s">
        <v>28</v>
      </c>
      <c r="C50" s="44"/>
      <c r="D50" s="44"/>
      <c r="E50" s="10"/>
      <c r="F50" s="11"/>
      <c r="G50" s="12"/>
      <c r="H50" s="44"/>
      <c r="I50" s="44"/>
      <c r="J50" s="44"/>
      <c r="K50" s="44"/>
      <c r="L50" s="44"/>
      <c r="M50" s="44"/>
      <c r="N50" s="44"/>
      <c r="O50" s="10"/>
      <c r="P50" s="11"/>
      <c r="Q50" s="12"/>
      <c r="R50" s="100" t="s">
        <v>28</v>
      </c>
      <c r="S50" s="91" t="s">
        <v>55</v>
      </c>
      <c r="T50" s="44"/>
      <c r="U50" s="44"/>
      <c r="V50" s="44"/>
      <c r="W50" s="44"/>
      <c r="X50" s="44"/>
      <c r="Y50" s="44"/>
      <c r="Z50" s="39"/>
    </row>
    <row r="51" spans="1:26" ht="12.75" customHeight="1">
      <c r="A51" s="37"/>
      <c r="B51" s="101"/>
      <c r="C51" s="44"/>
      <c r="D51" s="44"/>
      <c r="E51" s="44"/>
      <c r="F51" s="44"/>
      <c r="G51" s="44"/>
      <c r="H51" s="44"/>
      <c r="I51" s="44"/>
      <c r="J51" s="44"/>
      <c r="K51" s="44"/>
      <c r="L51" s="44"/>
      <c r="M51" s="44"/>
      <c r="N51" s="44"/>
      <c r="O51" s="44"/>
      <c r="P51" s="44"/>
      <c r="Q51" s="44"/>
      <c r="R51" s="101"/>
      <c r="S51" s="44"/>
      <c r="T51" s="44"/>
      <c r="U51" s="44"/>
      <c r="V51" s="44"/>
      <c r="W51" s="44"/>
      <c r="X51" s="44"/>
      <c r="Y51" s="44"/>
      <c r="Z51" s="39"/>
    </row>
    <row r="52" spans="1:26" ht="12.75" customHeight="1">
      <c r="A52" s="37"/>
      <c r="B52" s="44"/>
      <c r="C52" s="44"/>
      <c r="D52" s="44"/>
      <c r="E52" s="238" t="s">
        <v>2</v>
      </c>
      <c r="F52" s="239"/>
      <c r="G52" s="240"/>
      <c r="H52" s="44"/>
      <c r="I52" s="44"/>
      <c r="J52" s="44"/>
      <c r="K52" s="44"/>
      <c r="L52" s="44"/>
      <c r="M52" s="44"/>
      <c r="N52" s="44"/>
      <c r="O52" s="238" t="s">
        <v>2</v>
      </c>
      <c r="P52" s="239"/>
      <c r="Q52" s="240"/>
      <c r="R52" s="44"/>
      <c r="S52" s="44"/>
      <c r="T52" s="44"/>
      <c r="U52" s="44"/>
      <c r="V52" s="44"/>
      <c r="W52" s="44"/>
      <c r="X52" s="44"/>
      <c r="Y52" s="44"/>
      <c r="Z52" s="39"/>
    </row>
    <row r="53" spans="1:26" ht="12.75" customHeight="1">
      <c r="A53" s="37"/>
      <c r="B53" s="44"/>
      <c r="C53" s="44"/>
      <c r="D53" s="44"/>
      <c r="E53" s="44"/>
      <c r="F53" s="44"/>
      <c r="G53" s="44"/>
      <c r="H53" s="44"/>
      <c r="I53" s="44"/>
      <c r="J53" s="44"/>
      <c r="K53" s="44"/>
      <c r="L53" s="44"/>
      <c r="M53" s="44"/>
      <c r="N53" s="44"/>
      <c r="O53" s="44"/>
      <c r="P53" s="44"/>
      <c r="Q53" s="44"/>
      <c r="R53" s="44"/>
      <c r="S53" s="44"/>
      <c r="T53" s="44"/>
      <c r="U53" s="44"/>
      <c r="V53" s="44"/>
      <c r="W53" s="44"/>
      <c r="X53" s="44"/>
      <c r="Y53" s="44"/>
      <c r="Z53" s="39"/>
    </row>
    <row r="54" spans="1:26" ht="12.75" customHeight="1" thickBot="1">
      <c r="A54" s="40"/>
      <c r="B54" s="41"/>
      <c r="C54" s="41"/>
      <c r="D54" s="41"/>
      <c r="E54" s="41"/>
      <c r="F54" s="41"/>
      <c r="G54" s="41"/>
      <c r="H54" s="41"/>
      <c r="I54" s="41"/>
      <c r="J54" s="41"/>
      <c r="K54" s="41"/>
      <c r="L54" s="41"/>
      <c r="M54" s="41"/>
      <c r="N54" s="41"/>
      <c r="O54" s="41"/>
      <c r="P54" s="41"/>
      <c r="Q54" s="41"/>
      <c r="R54" s="41"/>
      <c r="S54" s="41"/>
      <c r="T54" s="41"/>
      <c r="U54" s="41"/>
      <c r="V54" s="41"/>
      <c r="W54" s="41"/>
      <c r="X54" s="41"/>
      <c r="Y54" s="41"/>
      <c r="Z54" s="42"/>
    </row>
    <row r="55" spans="1:26" ht="12.75" customHeight="1" thickTop="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2.75" customHeight="1"/>
    <row r="57" spans="1:26" ht="12.75" customHeight="1"/>
    <row r="58" spans="1:26" ht="12.75" customHeight="1"/>
    <row r="59" spans="1:26" ht="12" customHeight="1">
      <c r="B59" s="102"/>
      <c r="C59" s="102"/>
      <c r="D59" s="102"/>
      <c r="E59" s="102"/>
      <c r="F59" s="102"/>
      <c r="G59" s="102"/>
      <c r="H59" s="102"/>
      <c r="I59" s="102"/>
      <c r="J59" s="102"/>
      <c r="K59" s="102"/>
      <c r="L59" s="102"/>
      <c r="V59" s="103"/>
    </row>
  </sheetData>
  <mergeCells count="14">
    <mergeCell ref="E52:G52"/>
    <mergeCell ref="O52:Q52"/>
    <mergeCell ref="F26:P26"/>
    <mergeCell ref="F8:P8"/>
    <mergeCell ref="G40:O40"/>
    <mergeCell ref="G48:O48"/>
    <mergeCell ref="G42:O42"/>
    <mergeCell ref="G44:O46"/>
    <mergeCell ref="A1:Z1"/>
    <mergeCell ref="B29:B49"/>
    <mergeCell ref="A2:Z2"/>
    <mergeCell ref="X8:Y8"/>
    <mergeCell ref="R29:R40"/>
    <mergeCell ref="R41:R4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sheetViews>
  <sheetFormatPr defaultRowHeight="15"/>
  <cols>
    <col min="3" max="3" width="5.85546875" customWidth="1"/>
    <col min="4" max="4" width="3.140625" customWidth="1"/>
    <col min="5" max="5" width="8.42578125" customWidth="1"/>
    <col min="9" max="9" width="6.7109375" customWidth="1"/>
    <col min="12" max="12" width="4.42578125" customWidth="1"/>
  </cols>
  <sheetData>
    <row r="1" spans="1:13" ht="39.75" customHeight="1">
      <c r="A1" s="68"/>
      <c r="B1" s="69"/>
      <c r="C1" s="69"/>
      <c r="D1" s="69"/>
      <c r="E1" s="69"/>
      <c r="F1" s="69"/>
      <c r="G1" s="69"/>
      <c r="H1" s="69"/>
      <c r="I1" s="69"/>
      <c r="J1" s="69"/>
      <c r="K1" s="69"/>
      <c r="L1" s="69"/>
      <c r="M1" s="70"/>
    </row>
    <row r="2" spans="1:13" ht="26.25">
      <c r="A2" s="252">
        <f>Measurements!$B$3</f>
        <v>0</v>
      </c>
      <c r="B2" s="253"/>
      <c r="C2" s="253"/>
      <c r="D2" s="253"/>
      <c r="E2" s="253"/>
      <c r="F2" s="253"/>
      <c r="G2" s="253"/>
      <c r="H2" s="253"/>
      <c r="I2" s="253"/>
      <c r="J2" s="253"/>
      <c r="K2" s="253"/>
      <c r="L2" s="253"/>
      <c r="M2" s="254"/>
    </row>
    <row r="3" spans="1:13" ht="18.75">
      <c r="A3" s="255"/>
      <c r="B3" s="256"/>
      <c r="C3" s="256"/>
      <c r="D3" s="256"/>
      <c r="E3" s="256"/>
      <c r="F3" s="256"/>
      <c r="G3" s="256"/>
      <c r="H3" s="256"/>
      <c r="I3" s="256"/>
      <c r="J3" s="256"/>
      <c r="K3" s="256"/>
      <c r="L3" s="256"/>
      <c r="M3" s="257"/>
    </row>
    <row r="4" spans="1:13" ht="15.75" thickBot="1">
      <c r="A4" s="71"/>
      <c r="B4" s="5"/>
      <c r="C4" s="5"/>
      <c r="D4" s="5"/>
      <c r="E4" s="5"/>
      <c r="F4" s="5"/>
      <c r="G4" s="5"/>
      <c r="H4" s="5"/>
      <c r="I4" s="5"/>
      <c r="J4" s="5"/>
      <c r="K4" s="5"/>
      <c r="L4" s="5"/>
      <c r="M4" s="72"/>
    </row>
    <row r="5" spans="1:13" ht="22.5" customHeight="1" thickTop="1">
      <c r="A5" s="71"/>
      <c r="B5" s="34"/>
      <c r="C5" s="35"/>
      <c r="D5" s="35"/>
      <c r="E5" s="258" t="s">
        <v>52</v>
      </c>
      <c r="F5" s="259"/>
      <c r="G5" s="259"/>
      <c r="H5" s="259"/>
      <c r="I5" s="260"/>
      <c r="J5" s="35"/>
      <c r="K5" s="36"/>
      <c r="L5" s="5"/>
      <c r="M5" s="72"/>
    </row>
    <row r="6" spans="1:13" ht="17.25" customHeight="1">
      <c r="A6" s="71"/>
      <c r="B6" s="37"/>
      <c r="C6" s="5"/>
      <c r="D6" s="5"/>
      <c r="E6" s="38" t="s">
        <v>40</v>
      </c>
      <c r="F6" s="5"/>
      <c r="G6" s="5"/>
      <c r="H6" s="5"/>
      <c r="I6" s="5"/>
      <c r="J6" s="5"/>
      <c r="K6" s="39"/>
      <c r="L6" s="5"/>
      <c r="M6" s="72"/>
    </row>
    <row r="7" spans="1:13" ht="15.75" customHeight="1">
      <c r="A7" s="71"/>
      <c r="B7" s="37"/>
      <c r="C7" s="5"/>
      <c r="D7" s="5"/>
      <c r="E7" s="5"/>
      <c r="F7" s="38"/>
      <c r="G7" s="5"/>
      <c r="H7" s="5"/>
      <c r="I7" s="5"/>
      <c r="J7" s="5"/>
      <c r="K7" s="39"/>
      <c r="L7" s="5"/>
      <c r="M7" s="72"/>
    </row>
    <row r="8" spans="1:13" ht="17.25" customHeight="1">
      <c r="A8" s="71"/>
      <c r="B8" s="37"/>
      <c r="C8" s="5"/>
      <c r="D8" s="5"/>
      <c r="E8" s="5"/>
      <c r="F8" s="5"/>
      <c r="G8" s="5"/>
      <c r="H8" s="5"/>
      <c r="I8" s="5"/>
      <c r="J8" s="5">
        <f>3.75/0.5</f>
        <v>7.5</v>
      </c>
      <c r="K8" s="39"/>
      <c r="L8" s="5"/>
      <c r="M8" s="72"/>
    </row>
    <row r="9" spans="1:13">
      <c r="A9" s="71"/>
      <c r="B9" s="37"/>
      <c r="C9" s="45" t="s">
        <v>37</v>
      </c>
      <c r="D9" s="5"/>
      <c r="E9" s="5"/>
      <c r="F9" s="5"/>
      <c r="G9" s="5"/>
      <c r="H9" s="5"/>
      <c r="I9" s="5"/>
      <c r="J9" s="5"/>
      <c r="K9" s="39"/>
      <c r="L9" s="5"/>
      <c r="M9" s="72"/>
    </row>
    <row r="10" spans="1:13">
      <c r="A10" s="71"/>
      <c r="B10" s="37"/>
      <c r="C10" s="45"/>
      <c r="D10" s="5"/>
      <c r="E10" s="5"/>
      <c r="F10" s="5"/>
      <c r="G10" s="5"/>
      <c r="H10" s="5"/>
      <c r="I10" s="5"/>
      <c r="J10" s="5" t="s">
        <v>78</v>
      </c>
      <c r="K10" s="39"/>
      <c r="L10" s="5"/>
      <c r="M10" s="72"/>
    </row>
    <row r="11" spans="1:13">
      <c r="A11" s="71"/>
      <c r="B11" s="37"/>
      <c r="C11" s="45"/>
      <c r="D11" s="5"/>
      <c r="E11" s="5"/>
      <c r="F11" s="5"/>
      <c r="G11" s="5"/>
      <c r="H11" s="5"/>
      <c r="I11" s="5"/>
      <c r="J11" s="5" t="s">
        <v>76</v>
      </c>
      <c r="K11" s="39"/>
      <c r="L11" s="5"/>
      <c r="M11" s="72"/>
    </row>
    <row r="12" spans="1:13">
      <c r="A12" s="71"/>
      <c r="B12" s="37"/>
      <c r="C12" s="45"/>
      <c r="D12" s="5"/>
      <c r="E12" s="5"/>
      <c r="F12" s="5"/>
      <c r="G12" s="5"/>
      <c r="H12" s="5"/>
      <c r="I12" s="5"/>
      <c r="J12" s="46" t="s">
        <v>77</v>
      </c>
      <c r="K12" s="44" t="s">
        <v>30</v>
      </c>
      <c r="L12" s="37"/>
      <c r="M12" s="72"/>
    </row>
    <row r="13" spans="1:13">
      <c r="A13" s="71"/>
      <c r="B13" s="37"/>
      <c r="C13" s="45"/>
      <c r="D13" s="5"/>
      <c r="E13" s="5"/>
      <c r="F13" s="5"/>
      <c r="G13" s="5"/>
      <c r="H13" s="5"/>
      <c r="I13" s="5"/>
      <c r="J13" s="46" t="s">
        <v>79</v>
      </c>
      <c r="K13" s="44" t="s">
        <v>31</v>
      </c>
      <c r="L13" s="37"/>
      <c r="M13" s="72"/>
    </row>
    <row r="14" spans="1:13">
      <c r="A14" s="71"/>
      <c r="B14" s="37"/>
      <c r="C14" s="45"/>
      <c r="D14" s="5"/>
      <c r="E14" s="5"/>
      <c r="F14" s="5"/>
      <c r="G14" s="5"/>
      <c r="H14" s="5"/>
      <c r="I14" s="5"/>
      <c r="J14" s="46" t="s">
        <v>80</v>
      </c>
      <c r="K14" s="44" t="s">
        <v>31</v>
      </c>
      <c r="L14" s="37"/>
      <c r="M14" s="72"/>
    </row>
    <row r="15" spans="1:13">
      <c r="A15" s="71"/>
      <c r="B15" s="37"/>
      <c r="C15" s="45"/>
      <c r="D15" s="5"/>
      <c r="E15" s="5"/>
      <c r="F15" s="5"/>
      <c r="G15" s="5"/>
      <c r="H15" s="5"/>
      <c r="I15" s="5"/>
      <c r="J15" s="46" t="s">
        <v>39</v>
      </c>
      <c r="K15" s="44" t="s">
        <v>31</v>
      </c>
      <c r="L15" s="37"/>
      <c r="M15" s="72"/>
    </row>
    <row r="16" spans="1:13">
      <c r="A16" s="71"/>
      <c r="B16" s="37"/>
      <c r="C16" s="66">
        <v>3.75</v>
      </c>
      <c r="D16" s="5"/>
      <c r="E16" s="5"/>
      <c r="F16" s="5"/>
      <c r="G16" s="5"/>
      <c r="H16" s="5"/>
      <c r="I16" s="5"/>
      <c r="J16" s="5"/>
      <c r="K16" s="5"/>
      <c r="L16" s="37"/>
      <c r="M16" s="72"/>
    </row>
    <row r="17" spans="1:13">
      <c r="A17" s="71"/>
      <c r="B17" s="37"/>
      <c r="C17" s="45"/>
      <c r="D17" s="5"/>
      <c r="E17" s="5"/>
      <c r="F17" s="5"/>
      <c r="G17" s="5"/>
      <c r="H17" s="5"/>
      <c r="I17" s="5"/>
      <c r="J17" s="5"/>
      <c r="K17" s="39"/>
      <c r="L17" s="5"/>
      <c r="M17" s="72"/>
    </row>
    <row r="18" spans="1:13">
      <c r="A18" s="71"/>
      <c r="B18" s="37"/>
      <c r="C18" s="45"/>
      <c r="D18" s="5"/>
      <c r="E18" s="5"/>
      <c r="F18" s="5"/>
      <c r="G18" s="5"/>
      <c r="H18" s="5"/>
      <c r="I18" s="5"/>
      <c r="J18" s="5"/>
      <c r="K18" s="39"/>
      <c r="L18" s="5"/>
      <c r="M18" s="72"/>
    </row>
    <row r="19" spans="1:13">
      <c r="A19" s="71"/>
      <c r="B19" s="37"/>
      <c r="C19" s="45"/>
      <c r="D19" s="5"/>
      <c r="E19" s="5"/>
      <c r="F19" s="5"/>
      <c r="G19" s="5"/>
      <c r="H19" s="5"/>
      <c r="I19" s="5"/>
      <c r="J19" s="5"/>
      <c r="K19" s="39"/>
      <c r="L19" s="5"/>
      <c r="M19" s="72"/>
    </row>
    <row r="20" spans="1:13">
      <c r="A20" s="71"/>
      <c r="B20" s="37"/>
      <c r="C20" s="45"/>
      <c r="D20" s="5"/>
      <c r="E20" s="5"/>
      <c r="F20" s="5"/>
      <c r="G20" s="5"/>
      <c r="H20" s="5"/>
      <c r="I20" s="5"/>
      <c r="J20" s="5"/>
      <c r="K20" s="39"/>
      <c r="L20" s="5"/>
      <c r="M20" s="72"/>
    </row>
    <row r="21" spans="1:13">
      <c r="A21" s="71"/>
      <c r="B21" s="37"/>
      <c r="C21" s="45"/>
      <c r="D21" s="5"/>
      <c r="E21" s="5"/>
      <c r="F21" s="5"/>
      <c r="G21" s="5"/>
      <c r="H21" s="5"/>
      <c r="I21" s="5"/>
      <c r="J21" s="5"/>
      <c r="K21" s="39"/>
      <c r="L21" s="5"/>
      <c r="M21" s="72"/>
    </row>
    <row r="22" spans="1:13">
      <c r="A22" s="71"/>
      <c r="B22" s="37"/>
      <c r="C22" s="45"/>
      <c r="D22" s="5"/>
      <c r="E22" s="5"/>
      <c r="F22" s="5"/>
      <c r="G22" s="5"/>
      <c r="H22" s="5"/>
      <c r="I22" s="5"/>
      <c r="J22" s="5"/>
      <c r="K22" s="39"/>
      <c r="L22" s="5"/>
      <c r="M22" s="72"/>
    </row>
    <row r="23" spans="1:13">
      <c r="A23" s="71"/>
      <c r="B23" s="37"/>
      <c r="C23" s="5"/>
      <c r="D23" s="5"/>
      <c r="E23" s="5"/>
      <c r="F23" s="5"/>
      <c r="G23" s="67"/>
      <c r="H23" s="5"/>
      <c r="I23" s="5"/>
      <c r="J23" s="5"/>
      <c r="K23" s="39"/>
      <c r="L23" s="5"/>
      <c r="M23" s="72"/>
    </row>
    <row r="24" spans="1:13">
      <c r="A24" s="71"/>
      <c r="B24" s="37"/>
      <c r="C24" s="5"/>
      <c r="D24" s="5"/>
      <c r="E24" s="261" t="s">
        <v>3</v>
      </c>
      <c r="F24" s="262"/>
      <c r="G24" s="262"/>
      <c r="H24" s="262"/>
      <c r="I24" s="263"/>
      <c r="J24" s="5"/>
      <c r="K24" s="39"/>
      <c r="L24" s="5"/>
      <c r="M24" s="72"/>
    </row>
    <row r="25" spans="1:13" ht="15.75" thickBot="1">
      <c r="A25" s="71"/>
      <c r="B25" s="40"/>
      <c r="C25" s="41"/>
      <c r="D25" s="41"/>
      <c r="E25" s="41"/>
      <c r="F25" s="41"/>
      <c r="G25" s="41"/>
      <c r="H25" s="41"/>
      <c r="I25" s="41"/>
      <c r="J25" s="41"/>
      <c r="K25" s="42"/>
      <c r="L25" s="5"/>
      <c r="M25" s="72"/>
    </row>
    <row r="26" spans="1:13" ht="15.75" thickTop="1">
      <c r="A26" s="71"/>
      <c r="B26" s="5"/>
      <c r="C26" s="5"/>
      <c r="D26" s="5"/>
      <c r="E26" s="5"/>
      <c r="F26" s="5"/>
      <c r="G26" s="5"/>
      <c r="H26" s="5"/>
      <c r="I26" s="5"/>
      <c r="J26" s="5"/>
      <c r="K26" s="5"/>
      <c r="L26" s="5"/>
      <c r="M26" s="72"/>
    </row>
    <row r="27" spans="1:13">
      <c r="A27" s="71"/>
      <c r="B27" s="5"/>
      <c r="C27" s="5"/>
      <c r="D27" s="5"/>
      <c r="E27" s="5"/>
      <c r="F27" s="5"/>
      <c r="G27" s="5"/>
      <c r="H27" s="5"/>
      <c r="I27" s="5"/>
      <c r="J27" s="5"/>
      <c r="K27" s="5"/>
      <c r="L27" s="5"/>
      <c r="M27" s="72"/>
    </row>
    <row r="28" spans="1:13" ht="15.75" thickBot="1">
      <c r="A28" s="73"/>
      <c r="B28" s="74"/>
      <c r="C28" s="74"/>
      <c r="D28" s="74"/>
      <c r="E28" s="74"/>
      <c r="F28" s="74"/>
      <c r="G28" s="74"/>
      <c r="H28" s="74"/>
      <c r="I28" s="74"/>
      <c r="J28" s="74"/>
      <c r="K28" s="74"/>
      <c r="L28" s="74"/>
      <c r="M28" s="75"/>
    </row>
    <row r="32" spans="1:13" ht="15.75">
      <c r="G32" s="104"/>
    </row>
  </sheetData>
  <mergeCells count="4">
    <mergeCell ref="A2:M2"/>
    <mergeCell ref="A3:M3"/>
    <mergeCell ref="E5:I5"/>
    <mergeCell ref="E24:I2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0"/>
  <sheetViews>
    <sheetView view="pageBreakPreview" topLeftCell="A38" zoomScale="112" zoomScaleNormal="60" zoomScaleSheetLayoutView="112" workbookViewId="0">
      <selection activeCell="N61" sqref="N61"/>
    </sheetView>
  </sheetViews>
  <sheetFormatPr defaultRowHeight="15"/>
  <cols>
    <col min="1" max="17" width="6" style="133" customWidth="1"/>
    <col min="18" max="18" width="4.42578125" style="133" customWidth="1"/>
    <col min="19" max="19" width="5.5703125" style="133" customWidth="1"/>
    <col min="20" max="20" width="4.42578125" style="133" customWidth="1"/>
    <col min="21" max="21" width="2.28515625" style="133" customWidth="1"/>
    <col min="22" max="22" width="4.42578125" style="133" customWidth="1"/>
    <col min="23" max="23" width="1.85546875" style="133" customWidth="1"/>
    <col min="24" max="28" width="4.42578125" style="133" customWidth="1"/>
    <col min="29" max="29" width="3.85546875" style="133" customWidth="1"/>
    <col min="30" max="30" width="4.85546875" style="133" customWidth="1"/>
    <col min="31" max="31" width="1.85546875" style="133" customWidth="1"/>
    <col min="32" max="32" width="4.5703125" style="133" customWidth="1"/>
    <col min="33" max="33" width="1.7109375" style="133" customWidth="1"/>
    <col min="34" max="34" width="4.5703125" style="133" bestFit="1" customWidth="1"/>
    <col min="35" max="35" width="5.28515625" style="133" customWidth="1"/>
    <col min="36" max="37" width="5.7109375" style="133" customWidth="1"/>
    <col min="38" max="38" width="9" style="133" customWidth="1"/>
    <col min="39" max="39" width="2.7109375" style="133" customWidth="1"/>
    <col min="40" max="40" width="6.42578125" style="133" customWidth="1"/>
    <col min="41" max="252" width="9.140625" style="133"/>
    <col min="253" max="254" width="2.7109375" style="133" customWidth="1"/>
    <col min="255" max="255" width="7.140625" style="133" customWidth="1"/>
    <col min="256" max="256" width="4.7109375" style="133" customWidth="1"/>
    <col min="257" max="257" width="6" style="133" customWidth="1"/>
    <col min="258" max="260" width="1.7109375" style="133" customWidth="1"/>
    <col min="261" max="265" width="4.42578125" style="133" customWidth="1"/>
    <col min="266" max="267" width="1.5703125" style="133" customWidth="1"/>
    <col min="268" max="268" width="1.85546875" style="133" customWidth="1"/>
    <col min="269" max="272" width="4.42578125" style="133" customWidth="1"/>
    <col min="273" max="273" width="3.85546875" style="133" customWidth="1"/>
    <col min="274" max="275" width="2.140625" style="133" customWidth="1"/>
    <col min="276" max="276" width="2.42578125" style="133" customWidth="1"/>
    <col min="277" max="277" width="4.85546875" style="133" customWidth="1"/>
    <col min="278" max="278" width="2.7109375" style="133" customWidth="1"/>
    <col min="279" max="279" width="4.5703125" style="133" customWidth="1"/>
    <col min="280" max="280" width="4.7109375" style="133" customWidth="1"/>
    <col min="281" max="281" width="4.5703125" style="133" bestFit="1" customWidth="1"/>
    <col min="282" max="284" width="1.7109375" style="133" customWidth="1"/>
    <col min="285" max="285" width="5.28515625" style="133" customWidth="1"/>
    <col min="286" max="287" width="5.7109375" style="133" customWidth="1"/>
    <col min="288" max="288" width="4.42578125" style="133" customWidth="1"/>
    <col min="289" max="289" width="2.7109375" style="133" customWidth="1"/>
    <col min="290" max="290" width="6.42578125" style="133" customWidth="1"/>
    <col min="291" max="291" width="11" style="133" customWidth="1"/>
    <col min="292" max="508" width="9.140625" style="133"/>
    <col min="509" max="510" width="2.7109375" style="133" customWidth="1"/>
    <col min="511" max="511" width="7.140625" style="133" customWidth="1"/>
    <col min="512" max="512" width="4.7109375" style="133" customWidth="1"/>
    <col min="513" max="513" width="6" style="133" customWidth="1"/>
    <col min="514" max="516" width="1.7109375" style="133" customWidth="1"/>
    <col min="517" max="521" width="4.42578125" style="133" customWidth="1"/>
    <col min="522" max="523" width="1.5703125" style="133" customWidth="1"/>
    <col min="524" max="524" width="1.85546875" style="133" customWidth="1"/>
    <col min="525" max="528" width="4.42578125" style="133" customWidth="1"/>
    <col min="529" max="529" width="3.85546875" style="133" customWidth="1"/>
    <col min="530" max="531" width="2.140625" style="133" customWidth="1"/>
    <col min="532" max="532" width="2.42578125" style="133" customWidth="1"/>
    <col min="533" max="533" width="4.85546875" style="133" customWidth="1"/>
    <col min="534" max="534" width="2.7109375" style="133" customWidth="1"/>
    <col min="535" max="535" width="4.5703125" style="133" customWidth="1"/>
    <col min="536" max="536" width="4.7109375" style="133" customWidth="1"/>
    <col min="537" max="537" width="4.5703125" style="133" bestFit="1" customWidth="1"/>
    <col min="538" max="540" width="1.7109375" style="133" customWidth="1"/>
    <col min="541" max="541" width="5.28515625" style="133" customWidth="1"/>
    <col min="542" max="543" width="5.7109375" style="133" customWidth="1"/>
    <col min="544" max="544" width="4.42578125" style="133" customWidth="1"/>
    <col min="545" max="545" width="2.7109375" style="133" customWidth="1"/>
    <col min="546" max="546" width="6.42578125" style="133" customWidth="1"/>
    <col min="547" max="547" width="11" style="133" customWidth="1"/>
    <col min="548" max="764" width="9.140625" style="133"/>
    <col min="765" max="766" width="2.7109375" style="133" customWidth="1"/>
    <col min="767" max="767" width="7.140625" style="133" customWidth="1"/>
    <col min="768" max="768" width="4.7109375" style="133" customWidth="1"/>
    <col min="769" max="769" width="6" style="133" customWidth="1"/>
    <col min="770" max="772" width="1.7109375" style="133" customWidth="1"/>
    <col min="773" max="777" width="4.42578125" style="133" customWidth="1"/>
    <col min="778" max="779" width="1.5703125" style="133" customWidth="1"/>
    <col min="780" max="780" width="1.85546875" style="133" customWidth="1"/>
    <col min="781" max="784" width="4.42578125" style="133" customWidth="1"/>
    <col min="785" max="785" width="3.85546875" style="133" customWidth="1"/>
    <col min="786" max="787" width="2.140625" style="133" customWidth="1"/>
    <col min="788" max="788" width="2.42578125" style="133" customWidth="1"/>
    <col min="789" max="789" width="4.85546875" style="133" customWidth="1"/>
    <col min="790" max="790" width="2.7109375" style="133" customWidth="1"/>
    <col min="791" max="791" width="4.5703125" style="133" customWidth="1"/>
    <col min="792" max="792" width="4.7109375" style="133" customWidth="1"/>
    <col min="793" max="793" width="4.5703125" style="133" bestFit="1" customWidth="1"/>
    <col min="794" max="796" width="1.7109375" style="133" customWidth="1"/>
    <col min="797" max="797" width="5.28515625" style="133" customWidth="1"/>
    <col min="798" max="799" width="5.7109375" style="133" customWidth="1"/>
    <col min="800" max="800" width="4.42578125" style="133" customWidth="1"/>
    <col min="801" max="801" width="2.7109375" style="133" customWidth="1"/>
    <col min="802" max="802" width="6.42578125" style="133" customWidth="1"/>
    <col min="803" max="803" width="11" style="133" customWidth="1"/>
    <col min="804" max="1020" width="9.140625" style="133"/>
    <col min="1021" max="1022" width="2.7109375" style="133" customWidth="1"/>
    <col min="1023" max="1023" width="7.140625" style="133" customWidth="1"/>
    <col min="1024" max="1024" width="4.7109375" style="133" customWidth="1"/>
    <col min="1025" max="1025" width="6" style="133" customWidth="1"/>
    <col min="1026" max="1028" width="1.7109375" style="133" customWidth="1"/>
    <col min="1029" max="1033" width="4.42578125" style="133" customWidth="1"/>
    <col min="1034" max="1035" width="1.5703125" style="133" customWidth="1"/>
    <col min="1036" max="1036" width="1.85546875" style="133" customWidth="1"/>
    <col min="1037" max="1040" width="4.42578125" style="133" customWidth="1"/>
    <col min="1041" max="1041" width="3.85546875" style="133" customWidth="1"/>
    <col min="1042" max="1043" width="2.140625" style="133" customWidth="1"/>
    <col min="1044" max="1044" width="2.42578125" style="133" customWidth="1"/>
    <col min="1045" max="1045" width="4.85546875" style="133" customWidth="1"/>
    <col min="1046" max="1046" width="2.7109375" style="133" customWidth="1"/>
    <col min="1047" max="1047" width="4.5703125" style="133" customWidth="1"/>
    <col min="1048" max="1048" width="4.7109375" style="133" customWidth="1"/>
    <col min="1049" max="1049" width="4.5703125" style="133" bestFit="1" customWidth="1"/>
    <col min="1050" max="1052" width="1.7109375" style="133" customWidth="1"/>
    <col min="1053" max="1053" width="5.28515625" style="133" customWidth="1"/>
    <col min="1054" max="1055" width="5.7109375" style="133" customWidth="1"/>
    <col min="1056" max="1056" width="4.42578125" style="133" customWidth="1"/>
    <col min="1057" max="1057" width="2.7109375" style="133" customWidth="1"/>
    <col min="1058" max="1058" width="6.42578125" style="133" customWidth="1"/>
    <col min="1059" max="1059" width="11" style="133" customWidth="1"/>
    <col min="1060" max="1276" width="9.140625" style="133"/>
    <col min="1277" max="1278" width="2.7109375" style="133" customWidth="1"/>
    <col min="1279" max="1279" width="7.140625" style="133" customWidth="1"/>
    <col min="1280" max="1280" width="4.7109375" style="133" customWidth="1"/>
    <col min="1281" max="1281" width="6" style="133" customWidth="1"/>
    <col min="1282" max="1284" width="1.7109375" style="133" customWidth="1"/>
    <col min="1285" max="1289" width="4.42578125" style="133" customWidth="1"/>
    <col min="1290" max="1291" width="1.5703125" style="133" customWidth="1"/>
    <col min="1292" max="1292" width="1.85546875" style="133" customWidth="1"/>
    <col min="1293" max="1296" width="4.42578125" style="133" customWidth="1"/>
    <col min="1297" max="1297" width="3.85546875" style="133" customWidth="1"/>
    <col min="1298" max="1299" width="2.140625" style="133" customWidth="1"/>
    <col min="1300" max="1300" width="2.42578125" style="133" customWidth="1"/>
    <col min="1301" max="1301" width="4.85546875" style="133" customWidth="1"/>
    <col min="1302" max="1302" width="2.7109375" style="133" customWidth="1"/>
    <col min="1303" max="1303" width="4.5703125" style="133" customWidth="1"/>
    <col min="1304" max="1304" width="4.7109375" style="133" customWidth="1"/>
    <col min="1305" max="1305" width="4.5703125" style="133" bestFit="1" customWidth="1"/>
    <col min="1306" max="1308" width="1.7109375" style="133" customWidth="1"/>
    <col min="1309" max="1309" width="5.28515625" style="133" customWidth="1"/>
    <col min="1310" max="1311" width="5.7109375" style="133" customWidth="1"/>
    <col min="1312" max="1312" width="4.42578125" style="133" customWidth="1"/>
    <col min="1313" max="1313" width="2.7109375" style="133" customWidth="1"/>
    <col min="1314" max="1314" width="6.42578125" style="133" customWidth="1"/>
    <col min="1315" max="1315" width="11" style="133" customWidth="1"/>
    <col min="1316" max="1532" width="9.140625" style="133"/>
    <col min="1533" max="1534" width="2.7109375" style="133" customWidth="1"/>
    <col min="1535" max="1535" width="7.140625" style="133" customWidth="1"/>
    <col min="1536" max="1536" width="4.7109375" style="133" customWidth="1"/>
    <col min="1537" max="1537" width="6" style="133" customWidth="1"/>
    <col min="1538" max="1540" width="1.7109375" style="133" customWidth="1"/>
    <col min="1541" max="1545" width="4.42578125" style="133" customWidth="1"/>
    <col min="1546" max="1547" width="1.5703125" style="133" customWidth="1"/>
    <col min="1548" max="1548" width="1.85546875" style="133" customWidth="1"/>
    <col min="1549" max="1552" width="4.42578125" style="133" customWidth="1"/>
    <col min="1553" max="1553" width="3.85546875" style="133" customWidth="1"/>
    <col min="1554" max="1555" width="2.140625" style="133" customWidth="1"/>
    <col min="1556" max="1556" width="2.42578125" style="133" customWidth="1"/>
    <col min="1557" max="1557" width="4.85546875" style="133" customWidth="1"/>
    <col min="1558" max="1558" width="2.7109375" style="133" customWidth="1"/>
    <col min="1559" max="1559" width="4.5703125" style="133" customWidth="1"/>
    <col min="1560" max="1560" width="4.7109375" style="133" customWidth="1"/>
    <col min="1561" max="1561" width="4.5703125" style="133" bestFit="1" customWidth="1"/>
    <col min="1562" max="1564" width="1.7109375" style="133" customWidth="1"/>
    <col min="1565" max="1565" width="5.28515625" style="133" customWidth="1"/>
    <col min="1566" max="1567" width="5.7109375" style="133" customWidth="1"/>
    <col min="1568" max="1568" width="4.42578125" style="133" customWidth="1"/>
    <col min="1569" max="1569" width="2.7109375" style="133" customWidth="1"/>
    <col min="1570" max="1570" width="6.42578125" style="133" customWidth="1"/>
    <col min="1571" max="1571" width="11" style="133" customWidth="1"/>
    <col min="1572" max="1788" width="9.140625" style="133"/>
    <col min="1789" max="1790" width="2.7109375" style="133" customWidth="1"/>
    <col min="1791" max="1791" width="7.140625" style="133" customWidth="1"/>
    <col min="1792" max="1792" width="4.7109375" style="133" customWidth="1"/>
    <col min="1793" max="1793" width="6" style="133" customWidth="1"/>
    <col min="1794" max="1796" width="1.7109375" style="133" customWidth="1"/>
    <col min="1797" max="1801" width="4.42578125" style="133" customWidth="1"/>
    <col min="1802" max="1803" width="1.5703125" style="133" customWidth="1"/>
    <col min="1804" max="1804" width="1.85546875" style="133" customWidth="1"/>
    <col min="1805" max="1808" width="4.42578125" style="133" customWidth="1"/>
    <col min="1809" max="1809" width="3.85546875" style="133" customWidth="1"/>
    <col min="1810" max="1811" width="2.140625" style="133" customWidth="1"/>
    <col min="1812" max="1812" width="2.42578125" style="133" customWidth="1"/>
    <col min="1813" max="1813" width="4.85546875" style="133" customWidth="1"/>
    <col min="1814" max="1814" width="2.7109375" style="133" customWidth="1"/>
    <col min="1815" max="1815" width="4.5703125" style="133" customWidth="1"/>
    <col min="1816" max="1816" width="4.7109375" style="133" customWidth="1"/>
    <col min="1817" max="1817" width="4.5703125" style="133" bestFit="1" customWidth="1"/>
    <col min="1818" max="1820" width="1.7109375" style="133" customWidth="1"/>
    <col min="1821" max="1821" width="5.28515625" style="133" customWidth="1"/>
    <col min="1822" max="1823" width="5.7109375" style="133" customWidth="1"/>
    <col min="1824" max="1824" width="4.42578125" style="133" customWidth="1"/>
    <col min="1825" max="1825" width="2.7109375" style="133" customWidth="1"/>
    <col min="1826" max="1826" width="6.42578125" style="133" customWidth="1"/>
    <col min="1827" max="1827" width="11" style="133" customWidth="1"/>
    <col min="1828" max="2044" width="9.140625" style="133"/>
    <col min="2045" max="2046" width="2.7109375" style="133" customWidth="1"/>
    <col min="2047" max="2047" width="7.140625" style="133" customWidth="1"/>
    <col min="2048" max="2048" width="4.7109375" style="133" customWidth="1"/>
    <col min="2049" max="2049" width="6" style="133" customWidth="1"/>
    <col min="2050" max="2052" width="1.7109375" style="133" customWidth="1"/>
    <col min="2053" max="2057" width="4.42578125" style="133" customWidth="1"/>
    <col min="2058" max="2059" width="1.5703125" style="133" customWidth="1"/>
    <col min="2060" max="2060" width="1.85546875" style="133" customWidth="1"/>
    <col min="2061" max="2064" width="4.42578125" style="133" customWidth="1"/>
    <col min="2065" max="2065" width="3.85546875" style="133" customWidth="1"/>
    <col min="2066" max="2067" width="2.140625" style="133" customWidth="1"/>
    <col min="2068" max="2068" width="2.42578125" style="133" customWidth="1"/>
    <col min="2069" max="2069" width="4.85546875" style="133" customWidth="1"/>
    <col min="2070" max="2070" width="2.7109375" style="133" customWidth="1"/>
    <col min="2071" max="2071" width="4.5703125" style="133" customWidth="1"/>
    <col min="2072" max="2072" width="4.7109375" style="133" customWidth="1"/>
    <col min="2073" max="2073" width="4.5703125" style="133" bestFit="1" customWidth="1"/>
    <col min="2074" max="2076" width="1.7109375" style="133" customWidth="1"/>
    <col min="2077" max="2077" width="5.28515625" style="133" customWidth="1"/>
    <col min="2078" max="2079" width="5.7109375" style="133" customWidth="1"/>
    <col min="2080" max="2080" width="4.42578125" style="133" customWidth="1"/>
    <col min="2081" max="2081" width="2.7109375" style="133" customWidth="1"/>
    <col min="2082" max="2082" width="6.42578125" style="133" customWidth="1"/>
    <col min="2083" max="2083" width="11" style="133" customWidth="1"/>
    <col min="2084" max="2300" width="9.140625" style="133"/>
    <col min="2301" max="2302" width="2.7109375" style="133" customWidth="1"/>
    <col min="2303" max="2303" width="7.140625" style="133" customWidth="1"/>
    <col min="2304" max="2304" width="4.7109375" style="133" customWidth="1"/>
    <col min="2305" max="2305" width="6" style="133" customWidth="1"/>
    <col min="2306" max="2308" width="1.7109375" style="133" customWidth="1"/>
    <col min="2309" max="2313" width="4.42578125" style="133" customWidth="1"/>
    <col min="2314" max="2315" width="1.5703125" style="133" customWidth="1"/>
    <col min="2316" max="2316" width="1.85546875" style="133" customWidth="1"/>
    <col min="2317" max="2320" width="4.42578125" style="133" customWidth="1"/>
    <col min="2321" max="2321" width="3.85546875" style="133" customWidth="1"/>
    <col min="2322" max="2323" width="2.140625" style="133" customWidth="1"/>
    <col min="2324" max="2324" width="2.42578125" style="133" customWidth="1"/>
    <col min="2325" max="2325" width="4.85546875" style="133" customWidth="1"/>
    <col min="2326" max="2326" width="2.7109375" style="133" customWidth="1"/>
    <col min="2327" max="2327" width="4.5703125" style="133" customWidth="1"/>
    <col min="2328" max="2328" width="4.7109375" style="133" customWidth="1"/>
    <col min="2329" max="2329" width="4.5703125" style="133" bestFit="1" customWidth="1"/>
    <col min="2330" max="2332" width="1.7109375" style="133" customWidth="1"/>
    <col min="2333" max="2333" width="5.28515625" style="133" customWidth="1"/>
    <col min="2334" max="2335" width="5.7109375" style="133" customWidth="1"/>
    <col min="2336" max="2336" width="4.42578125" style="133" customWidth="1"/>
    <col min="2337" max="2337" width="2.7109375" style="133" customWidth="1"/>
    <col min="2338" max="2338" width="6.42578125" style="133" customWidth="1"/>
    <col min="2339" max="2339" width="11" style="133" customWidth="1"/>
    <col min="2340" max="2556" width="9.140625" style="133"/>
    <col min="2557" max="2558" width="2.7109375" style="133" customWidth="1"/>
    <col min="2559" max="2559" width="7.140625" style="133" customWidth="1"/>
    <col min="2560" max="2560" width="4.7109375" style="133" customWidth="1"/>
    <col min="2561" max="2561" width="6" style="133" customWidth="1"/>
    <col min="2562" max="2564" width="1.7109375" style="133" customWidth="1"/>
    <col min="2565" max="2569" width="4.42578125" style="133" customWidth="1"/>
    <col min="2570" max="2571" width="1.5703125" style="133" customWidth="1"/>
    <col min="2572" max="2572" width="1.85546875" style="133" customWidth="1"/>
    <col min="2573" max="2576" width="4.42578125" style="133" customWidth="1"/>
    <col min="2577" max="2577" width="3.85546875" style="133" customWidth="1"/>
    <col min="2578" max="2579" width="2.140625" style="133" customWidth="1"/>
    <col min="2580" max="2580" width="2.42578125" style="133" customWidth="1"/>
    <col min="2581" max="2581" width="4.85546875" style="133" customWidth="1"/>
    <col min="2582" max="2582" width="2.7109375" style="133" customWidth="1"/>
    <col min="2583" max="2583" width="4.5703125" style="133" customWidth="1"/>
    <col min="2584" max="2584" width="4.7109375" style="133" customWidth="1"/>
    <col min="2585" max="2585" width="4.5703125" style="133" bestFit="1" customWidth="1"/>
    <col min="2586" max="2588" width="1.7109375" style="133" customWidth="1"/>
    <col min="2589" max="2589" width="5.28515625" style="133" customWidth="1"/>
    <col min="2590" max="2591" width="5.7109375" style="133" customWidth="1"/>
    <col min="2592" max="2592" width="4.42578125" style="133" customWidth="1"/>
    <col min="2593" max="2593" width="2.7109375" style="133" customWidth="1"/>
    <col min="2594" max="2594" width="6.42578125" style="133" customWidth="1"/>
    <col min="2595" max="2595" width="11" style="133" customWidth="1"/>
    <col min="2596" max="2812" width="9.140625" style="133"/>
    <col min="2813" max="2814" width="2.7109375" style="133" customWidth="1"/>
    <col min="2815" max="2815" width="7.140625" style="133" customWidth="1"/>
    <col min="2816" max="2816" width="4.7109375" style="133" customWidth="1"/>
    <col min="2817" max="2817" width="6" style="133" customWidth="1"/>
    <col min="2818" max="2820" width="1.7109375" style="133" customWidth="1"/>
    <col min="2821" max="2825" width="4.42578125" style="133" customWidth="1"/>
    <col min="2826" max="2827" width="1.5703125" style="133" customWidth="1"/>
    <col min="2828" max="2828" width="1.85546875" style="133" customWidth="1"/>
    <col min="2829" max="2832" width="4.42578125" style="133" customWidth="1"/>
    <col min="2833" max="2833" width="3.85546875" style="133" customWidth="1"/>
    <col min="2834" max="2835" width="2.140625" style="133" customWidth="1"/>
    <col min="2836" max="2836" width="2.42578125" style="133" customWidth="1"/>
    <col min="2837" max="2837" width="4.85546875" style="133" customWidth="1"/>
    <col min="2838" max="2838" width="2.7109375" style="133" customWidth="1"/>
    <col min="2839" max="2839" width="4.5703125" style="133" customWidth="1"/>
    <col min="2840" max="2840" width="4.7109375" style="133" customWidth="1"/>
    <col min="2841" max="2841" width="4.5703125" style="133" bestFit="1" customWidth="1"/>
    <col min="2842" max="2844" width="1.7109375" style="133" customWidth="1"/>
    <col min="2845" max="2845" width="5.28515625" style="133" customWidth="1"/>
    <col min="2846" max="2847" width="5.7109375" style="133" customWidth="1"/>
    <col min="2848" max="2848" width="4.42578125" style="133" customWidth="1"/>
    <col min="2849" max="2849" width="2.7109375" style="133" customWidth="1"/>
    <col min="2850" max="2850" width="6.42578125" style="133" customWidth="1"/>
    <col min="2851" max="2851" width="11" style="133" customWidth="1"/>
    <col min="2852" max="3068" width="9.140625" style="133"/>
    <col min="3069" max="3070" width="2.7109375" style="133" customWidth="1"/>
    <col min="3071" max="3071" width="7.140625" style="133" customWidth="1"/>
    <col min="3072" max="3072" width="4.7109375" style="133" customWidth="1"/>
    <col min="3073" max="3073" width="6" style="133" customWidth="1"/>
    <col min="3074" max="3076" width="1.7109375" style="133" customWidth="1"/>
    <col min="3077" max="3081" width="4.42578125" style="133" customWidth="1"/>
    <col min="3082" max="3083" width="1.5703125" style="133" customWidth="1"/>
    <col min="3084" max="3084" width="1.85546875" style="133" customWidth="1"/>
    <col min="3085" max="3088" width="4.42578125" style="133" customWidth="1"/>
    <col min="3089" max="3089" width="3.85546875" style="133" customWidth="1"/>
    <col min="3090" max="3091" width="2.140625" style="133" customWidth="1"/>
    <col min="3092" max="3092" width="2.42578125" style="133" customWidth="1"/>
    <col min="3093" max="3093" width="4.85546875" style="133" customWidth="1"/>
    <col min="3094" max="3094" width="2.7109375" style="133" customWidth="1"/>
    <col min="3095" max="3095" width="4.5703125" style="133" customWidth="1"/>
    <col min="3096" max="3096" width="4.7109375" style="133" customWidth="1"/>
    <col min="3097" max="3097" width="4.5703125" style="133" bestFit="1" customWidth="1"/>
    <col min="3098" max="3100" width="1.7109375" style="133" customWidth="1"/>
    <col min="3101" max="3101" width="5.28515625" style="133" customWidth="1"/>
    <col min="3102" max="3103" width="5.7109375" style="133" customWidth="1"/>
    <col min="3104" max="3104" width="4.42578125" style="133" customWidth="1"/>
    <col min="3105" max="3105" width="2.7109375" style="133" customWidth="1"/>
    <col min="3106" max="3106" width="6.42578125" style="133" customWidth="1"/>
    <col min="3107" max="3107" width="11" style="133" customWidth="1"/>
    <col min="3108" max="3324" width="9.140625" style="133"/>
    <col min="3325" max="3326" width="2.7109375" style="133" customWidth="1"/>
    <col min="3327" max="3327" width="7.140625" style="133" customWidth="1"/>
    <col min="3328" max="3328" width="4.7109375" style="133" customWidth="1"/>
    <col min="3329" max="3329" width="6" style="133" customWidth="1"/>
    <col min="3330" max="3332" width="1.7109375" style="133" customWidth="1"/>
    <col min="3333" max="3337" width="4.42578125" style="133" customWidth="1"/>
    <col min="3338" max="3339" width="1.5703125" style="133" customWidth="1"/>
    <col min="3340" max="3340" width="1.85546875" style="133" customWidth="1"/>
    <col min="3341" max="3344" width="4.42578125" style="133" customWidth="1"/>
    <col min="3345" max="3345" width="3.85546875" style="133" customWidth="1"/>
    <col min="3346" max="3347" width="2.140625" style="133" customWidth="1"/>
    <col min="3348" max="3348" width="2.42578125" style="133" customWidth="1"/>
    <col min="3349" max="3349" width="4.85546875" style="133" customWidth="1"/>
    <col min="3350" max="3350" width="2.7109375" style="133" customWidth="1"/>
    <col min="3351" max="3351" width="4.5703125" style="133" customWidth="1"/>
    <col min="3352" max="3352" width="4.7109375" style="133" customWidth="1"/>
    <col min="3353" max="3353" width="4.5703125" style="133" bestFit="1" customWidth="1"/>
    <col min="3354" max="3356" width="1.7109375" style="133" customWidth="1"/>
    <col min="3357" max="3357" width="5.28515625" style="133" customWidth="1"/>
    <col min="3358" max="3359" width="5.7109375" style="133" customWidth="1"/>
    <col min="3360" max="3360" width="4.42578125" style="133" customWidth="1"/>
    <col min="3361" max="3361" width="2.7109375" style="133" customWidth="1"/>
    <col min="3362" max="3362" width="6.42578125" style="133" customWidth="1"/>
    <col min="3363" max="3363" width="11" style="133" customWidth="1"/>
    <col min="3364" max="3580" width="9.140625" style="133"/>
    <col min="3581" max="3582" width="2.7109375" style="133" customWidth="1"/>
    <col min="3583" max="3583" width="7.140625" style="133" customWidth="1"/>
    <col min="3584" max="3584" width="4.7109375" style="133" customWidth="1"/>
    <col min="3585" max="3585" width="6" style="133" customWidth="1"/>
    <col min="3586" max="3588" width="1.7109375" style="133" customWidth="1"/>
    <col min="3589" max="3593" width="4.42578125" style="133" customWidth="1"/>
    <col min="3594" max="3595" width="1.5703125" style="133" customWidth="1"/>
    <col min="3596" max="3596" width="1.85546875" style="133" customWidth="1"/>
    <col min="3597" max="3600" width="4.42578125" style="133" customWidth="1"/>
    <col min="3601" max="3601" width="3.85546875" style="133" customWidth="1"/>
    <col min="3602" max="3603" width="2.140625" style="133" customWidth="1"/>
    <col min="3604" max="3604" width="2.42578125" style="133" customWidth="1"/>
    <col min="3605" max="3605" width="4.85546875" style="133" customWidth="1"/>
    <col min="3606" max="3606" width="2.7109375" style="133" customWidth="1"/>
    <col min="3607" max="3607" width="4.5703125" style="133" customWidth="1"/>
    <col min="3608" max="3608" width="4.7109375" style="133" customWidth="1"/>
    <col min="3609" max="3609" width="4.5703125" style="133" bestFit="1" customWidth="1"/>
    <col min="3610" max="3612" width="1.7109375" style="133" customWidth="1"/>
    <col min="3613" max="3613" width="5.28515625" style="133" customWidth="1"/>
    <col min="3614" max="3615" width="5.7109375" style="133" customWidth="1"/>
    <col min="3616" max="3616" width="4.42578125" style="133" customWidth="1"/>
    <col min="3617" max="3617" width="2.7109375" style="133" customWidth="1"/>
    <col min="3618" max="3618" width="6.42578125" style="133" customWidth="1"/>
    <col min="3619" max="3619" width="11" style="133" customWidth="1"/>
    <col min="3620" max="3836" width="9.140625" style="133"/>
    <col min="3837" max="3838" width="2.7109375" style="133" customWidth="1"/>
    <col min="3839" max="3839" width="7.140625" style="133" customWidth="1"/>
    <col min="3840" max="3840" width="4.7109375" style="133" customWidth="1"/>
    <col min="3841" max="3841" width="6" style="133" customWidth="1"/>
    <col min="3842" max="3844" width="1.7109375" style="133" customWidth="1"/>
    <col min="3845" max="3849" width="4.42578125" style="133" customWidth="1"/>
    <col min="3850" max="3851" width="1.5703125" style="133" customWidth="1"/>
    <col min="3852" max="3852" width="1.85546875" style="133" customWidth="1"/>
    <col min="3853" max="3856" width="4.42578125" style="133" customWidth="1"/>
    <col min="3857" max="3857" width="3.85546875" style="133" customWidth="1"/>
    <col min="3858" max="3859" width="2.140625" style="133" customWidth="1"/>
    <col min="3860" max="3860" width="2.42578125" style="133" customWidth="1"/>
    <col min="3861" max="3861" width="4.85546875" style="133" customWidth="1"/>
    <col min="3862" max="3862" width="2.7109375" style="133" customWidth="1"/>
    <col min="3863" max="3863" width="4.5703125" style="133" customWidth="1"/>
    <col min="3864" max="3864" width="4.7109375" style="133" customWidth="1"/>
    <col min="3865" max="3865" width="4.5703125" style="133" bestFit="1" customWidth="1"/>
    <col min="3866" max="3868" width="1.7109375" style="133" customWidth="1"/>
    <col min="3869" max="3869" width="5.28515625" style="133" customWidth="1"/>
    <col min="3870" max="3871" width="5.7109375" style="133" customWidth="1"/>
    <col min="3872" max="3872" width="4.42578125" style="133" customWidth="1"/>
    <col min="3873" max="3873" width="2.7109375" style="133" customWidth="1"/>
    <col min="3874" max="3874" width="6.42578125" style="133" customWidth="1"/>
    <col min="3875" max="3875" width="11" style="133" customWidth="1"/>
    <col min="3876" max="4092" width="9.140625" style="133"/>
    <col min="4093" max="4094" width="2.7109375" style="133" customWidth="1"/>
    <col min="4095" max="4095" width="7.140625" style="133" customWidth="1"/>
    <col min="4096" max="4096" width="4.7109375" style="133" customWidth="1"/>
    <col min="4097" max="4097" width="6" style="133" customWidth="1"/>
    <col min="4098" max="4100" width="1.7109375" style="133" customWidth="1"/>
    <col min="4101" max="4105" width="4.42578125" style="133" customWidth="1"/>
    <col min="4106" max="4107" width="1.5703125" style="133" customWidth="1"/>
    <col min="4108" max="4108" width="1.85546875" style="133" customWidth="1"/>
    <col min="4109" max="4112" width="4.42578125" style="133" customWidth="1"/>
    <col min="4113" max="4113" width="3.85546875" style="133" customWidth="1"/>
    <col min="4114" max="4115" width="2.140625" style="133" customWidth="1"/>
    <col min="4116" max="4116" width="2.42578125" style="133" customWidth="1"/>
    <col min="4117" max="4117" width="4.85546875" style="133" customWidth="1"/>
    <col min="4118" max="4118" width="2.7109375" style="133" customWidth="1"/>
    <col min="4119" max="4119" width="4.5703125" style="133" customWidth="1"/>
    <col min="4120" max="4120" width="4.7109375" style="133" customWidth="1"/>
    <col min="4121" max="4121" width="4.5703125" style="133" bestFit="1" customWidth="1"/>
    <col min="4122" max="4124" width="1.7109375" style="133" customWidth="1"/>
    <col min="4125" max="4125" width="5.28515625" style="133" customWidth="1"/>
    <col min="4126" max="4127" width="5.7109375" style="133" customWidth="1"/>
    <col min="4128" max="4128" width="4.42578125" style="133" customWidth="1"/>
    <col min="4129" max="4129" width="2.7109375" style="133" customWidth="1"/>
    <col min="4130" max="4130" width="6.42578125" style="133" customWidth="1"/>
    <col min="4131" max="4131" width="11" style="133" customWidth="1"/>
    <col min="4132" max="4348" width="9.140625" style="133"/>
    <col min="4349" max="4350" width="2.7109375" style="133" customWidth="1"/>
    <col min="4351" max="4351" width="7.140625" style="133" customWidth="1"/>
    <col min="4352" max="4352" width="4.7109375" style="133" customWidth="1"/>
    <col min="4353" max="4353" width="6" style="133" customWidth="1"/>
    <col min="4354" max="4356" width="1.7109375" style="133" customWidth="1"/>
    <col min="4357" max="4361" width="4.42578125" style="133" customWidth="1"/>
    <col min="4362" max="4363" width="1.5703125" style="133" customWidth="1"/>
    <col min="4364" max="4364" width="1.85546875" style="133" customWidth="1"/>
    <col min="4365" max="4368" width="4.42578125" style="133" customWidth="1"/>
    <col min="4369" max="4369" width="3.85546875" style="133" customWidth="1"/>
    <col min="4370" max="4371" width="2.140625" style="133" customWidth="1"/>
    <col min="4372" max="4372" width="2.42578125" style="133" customWidth="1"/>
    <col min="4373" max="4373" width="4.85546875" style="133" customWidth="1"/>
    <col min="4374" max="4374" width="2.7109375" style="133" customWidth="1"/>
    <col min="4375" max="4375" width="4.5703125" style="133" customWidth="1"/>
    <col min="4376" max="4376" width="4.7109375" style="133" customWidth="1"/>
    <col min="4377" max="4377" width="4.5703125" style="133" bestFit="1" customWidth="1"/>
    <col min="4378" max="4380" width="1.7109375" style="133" customWidth="1"/>
    <col min="4381" max="4381" width="5.28515625" style="133" customWidth="1"/>
    <col min="4382" max="4383" width="5.7109375" style="133" customWidth="1"/>
    <col min="4384" max="4384" width="4.42578125" style="133" customWidth="1"/>
    <col min="4385" max="4385" width="2.7109375" style="133" customWidth="1"/>
    <col min="4386" max="4386" width="6.42578125" style="133" customWidth="1"/>
    <col min="4387" max="4387" width="11" style="133" customWidth="1"/>
    <col min="4388" max="4604" width="9.140625" style="133"/>
    <col min="4605" max="4606" width="2.7109375" style="133" customWidth="1"/>
    <col min="4607" max="4607" width="7.140625" style="133" customWidth="1"/>
    <col min="4608" max="4608" width="4.7109375" style="133" customWidth="1"/>
    <col min="4609" max="4609" width="6" style="133" customWidth="1"/>
    <col min="4610" max="4612" width="1.7109375" style="133" customWidth="1"/>
    <col min="4613" max="4617" width="4.42578125" style="133" customWidth="1"/>
    <col min="4618" max="4619" width="1.5703125" style="133" customWidth="1"/>
    <col min="4620" max="4620" width="1.85546875" style="133" customWidth="1"/>
    <col min="4621" max="4624" width="4.42578125" style="133" customWidth="1"/>
    <col min="4625" max="4625" width="3.85546875" style="133" customWidth="1"/>
    <col min="4626" max="4627" width="2.140625" style="133" customWidth="1"/>
    <col min="4628" max="4628" width="2.42578125" style="133" customWidth="1"/>
    <col min="4629" max="4629" width="4.85546875" style="133" customWidth="1"/>
    <col min="4630" max="4630" width="2.7109375" style="133" customWidth="1"/>
    <col min="4631" max="4631" width="4.5703125" style="133" customWidth="1"/>
    <col min="4632" max="4632" width="4.7109375" style="133" customWidth="1"/>
    <col min="4633" max="4633" width="4.5703125" style="133" bestFit="1" customWidth="1"/>
    <col min="4634" max="4636" width="1.7109375" style="133" customWidth="1"/>
    <col min="4637" max="4637" width="5.28515625" style="133" customWidth="1"/>
    <col min="4638" max="4639" width="5.7109375" style="133" customWidth="1"/>
    <col min="4640" max="4640" width="4.42578125" style="133" customWidth="1"/>
    <col min="4641" max="4641" width="2.7109375" style="133" customWidth="1"/>
    <col min="4642" max="4642" width="6.42578125" style="133" customWidth="1"/>
    <col min="4643" max="4643" width="11" style="133" customWidth="1"/>
    <col min="4644" max="4860" width="9.140625" style="133"/>
    <col min="4861" max="4862" width="2.7109375" style="133" customWidth="1"/>
    <col min="4863" max="4863" width="7.140625" style="133" customWidth="1"/>
    <col min="4864" max="4864" width="4.7109375" style="133" customWidth="1"/>
    <col min="4865" max="4865" width="6" style="133" customWidth="1"/>
    <col min="4866" max="4868" width="1.7109375" style="133" customWidth="1"/>
    <col min="4869" max="4873" width="4.42578125" style="133" customWidth="1"/>
    <col min="4874" max="4875" width="1.5703125" style="133" customWidth="1"/>
    <col min="4876" max="4876" width="1.85546875" style="133" customWidth="1"/>
    <col min="4877" max="4880" width="4.42578125" style="133" customWidth="1"/>
    <col min="4881" max="4881" width="3.85546875" style="133" customWidth="1"/>
    <col min="4882" max="4883" width="2.140625" style="133" customWidth="1"/>
    <col min="4884" max="4884" width="2.42578125" style="133" customWidth="1"/>
    <col min="4885" max="4885" width="4.85546875" style="133" customWidth="1"/>
    <col min="4886" max="4886" width="2.7109375" style="133" customWidth="1"/>
    <col min="4887" max="4887" width="4.5703125" style="133" customWidth="1"/>
    <col min="4888" max="4888" width="4.7109375" style="133" customWidth="1"/>
    <col min="4889" max="4889" width="4.5703125" style="133" bestFit="1" customWidth="1"/>
    <col min="4890" max="4892" width="1.7109375" style="133" customWidth="1"/>
    <col min="4893" max="4893" width="5.28515625" style="133" customWidth="1"/>
    <col min="4894" max="4895" width="5.7109375" style="133" customWidth="1"/>
    <col min="4896" max="4896" width="4.42578125" style="133" customWidth="1"/>
    <col min="4897" max="4897" width="2.7109375" style="133" customWidth="1"/>
    <col min="4898" max="4898" width="6.42578125" style="133" customWidth="1"/>
    <col min="4899" max="4899" width="11" style="133" customWidth="1"/>
    <col min="4900" max="5116" width="9.140625" style="133"/>
    <col min="5117" max="5118" width="2.7109375" style="133" customWidth="1"/>
    <col min="5119" max="5119" width="7.140625" style="133" customWidth="1"/>
    <col min="5120" max="5120" width="4.7109375" style="133" customWidth="1"/>
    <col min="5121" max="5121" width="6" style="133" customWidth="1"/>
    <col min="5122" max="5124" width="1.7109375" style="133" customWidth="1"/>
    <col min="5125" max="5129" width="4.42578125" style="133" customWidth="1"/>
    <col min="5130" max="5131" width="1.5703125" style="133" customWidth="1"/>
    <col min="5132" max="5132" width="1.85546875" style="133" customWidth="1"/>
    <col min="5133" max="5136" width="4.42578125" style="133" customWidth="1"/>
    <col min="5137" max="5137" width="3.85546875" style="133" customWidth="1"/>
    <col min="5138" max="5139" width="2.140625" style="133" customWidth="1"/>
    <col min="5140" max="5140" width="2.42578125" style="133" customWidth="1"/>
    <col min="5141" max="5141" width="4.85546875" style="133" customWidth="1"/>
    <col min="5142" max="5142" width="2.7109375" style="133" customWidth="1"/>
    <col min="5143" max="5143" width="4.5703125" style="133" customWidth="1"/>
    <col min="5144" max="5144" width="4.7109375" style="133" customWidth="1"/>
    <col min="5145" max="5145" width="4.5703125" style="133" bestFit="1" customWidth="1"/>
    <col min="5146" max="5148" width="1.7109375" style="133" customWidth="1"/>
    <col min="5149" max="5149" width="5.28515625" style="133" customWidth="1"/>
    <col min="5150" max="5151" width="5.7109375" style="133" customWidth="1"/>
    <col min="5152" max="5152" width="4.42578125" style="133" customWidth="1"/>
    <col min="5153" max="5153" width="2.7109375" style="133" customWidth="1"/>
    <col min="5154" max="5154" width="6.42578125" style="133" customWidth="1"/>
    <col min="5155" max="5155" width="11" style="133" customWidth="1"/>
    <col min="5156" max="5372" width="9.140625" style="133"/>
    <col min="5373" max="5374" width="2.7109375" style="133" customWidth="1"/>
    <col min="5375" max="5375" width="7.140625" style="133" customWidth="1"/>
    <col min="5376" max="5376" width="4.7109375" style="133" customWidth="1"/>
    <col min="5377" max="5377" width="6" style="133" customWidth="1"/>
    <col min="5378" max="5380" width="1.7109375" style="133" customWidth="1"/>
    <col min="5381" max="5385" width="4.42578125" style="133" customWidth="1"/>
    <col min="5386" max="5387" width="1.5703125" style="133" customWidth="1"/>
    <col min="5388" max="5388" width="1.85546875" style="133" customWidth="1"/>
    <col min="5389" max="5392" width="4.42578125" style="133" customWidth="1"/>
    <col min="5393" max="5393" width="3.85546875" style="133" customWidth="1"/>
    <col min="5394" max="5395" width="2.140625" style="133" customWidth="1"/>
    <col min="5396" max="5396" width="2.42578125" style="133" customWidth="1"/>
    <col min="5397" max="5397" width="4.85546875" style="133" customWidth="1"/>
    <col min="5398" max="5398" width="2.7109375" style="133" customWidth="1"/>
    <col min="5399" max="5399" width="4.5703125" style="133" customWidth="1"/>
    <col min="5400" max="5400" width="4.7109375" style="133" customWidth="1"/>
    <col min="5401" max="5401" width="4.5703125" style="133" bestFit="1" customWidth="1"/>
    <col min="5402" max="5404" width="1.7109375" style="133" customWidth="1"/>
    <col min="5405" max="5405" width="5.28515625" style="133" customWidth="1"/>
    <col min="5406" max="5407" width="5.7109375" style="133" customWidth="1"/>
    <col min="5408" max="5408" width="4.42578125" style="133" customWidth="1"/>
    <col min="5409" max="5409" width="2.7109375" style="133" customWidth="1"/>
    <col min="5410" max="5410" width="6.42578125" style="133" customWidth="1"/>
    <col min="5411" max="5411" width="11" style="133" customWidth="1"/>
    <col min="5412" max="5628" width="9.140625" style="133"/>
    <col min="5629" max="5630" width="2.7109375" style="133" customWidth="1"/>
    <col min="5631" max="5631" width="7.140625" style="133" customWidth="1"/>
    <col min="5632" max="5632" width="4.7109375" style="133" customWidth="1"/>
    <col min="5633" max="5633" width="6" style="133" customWidth="1"/>
    <col min="5634" max="5636" width="1.7109375" style="133" customWidth="1"/>
    <col min="5637" max="5641" width="4.42578125" style="133" customWidth="1"/>
    <col min="5642" max="5643" width="1.5703125" style="133" customWidth="1"/>
    <col min="5644" max="5644" width="1.85546875" style="133" customWidth="1"/>
    <col min="5645" max="5648" width="4.42578125" style="133" customWidth="1"/>
    <col min="5649" max="5649" width="3.85546875" style="133" customWidth="1"/>
    <col min="5650" max="5651" width="2.140625" style="133" customWidth="1"/>
    <col min="5652" max="5652" width="2.42578125" style="133" customWidth="1"/>
    <col min="5653" max="5653" width="4.85546875" style="133" customWidth="1"/>
    <col min="5654" max="5654" width="2.7109375" style="133" customWidth="1"/>
    <col min="5655" max="5655" width="4.5703125" style="133" customWidth="1"/>
    <col min="5656" max="5656" width="4.7109375" style="133" customWidth="1"/>
    <col min="5657" max="5657" width="4.5703125" style="133" bestFit="1" customWidth="1"/>
    <col min="5658" max="5660" width="1.7109375" style="133" customWidth="1"/>
    <col min="5661" max="5661" width="5.28515625" style="133" customWidth="1"/>
    <col min="5662" max="5663" width="5.7109375" style="133" customWidth="1"/>
    <col min="5664" max="5664" width="4.42578125" style="133" customWidth="1"/>
    <col min="5665" max="5665" width="2.7109375" style="133" customWidth="1"/>
    <col min="5666" max="5666" width="6.42578125" style="133" customWidth="1"/>
    <col min="5667" max="5667" width="11" style="133" customWidth="1"/>
    <col min="5668" max="5884" width="9.140625" style="133"/>
    <col min="5885" max="5886" width="2.7109375" style="133" customWidth="1"/>
    <col min="5887" max="5887" width="7.140625" style="133" customWidth="1"/>
    <col min="5888" max="5888" width="4.7109375" style="133" customWidth="1"/>
    <col min="5889" max="5889" width="6" style="133" customWidth="1"/>
    <col min="5890" max="5892" width="1.7109375" style="133" customWidth="1"/>
    <col min="5893" max="5897" width="4.42578125" style="133" customWidth="1"/>
    <col min="5898" max="5899" width="1.5703125" style="133" customWidth="1"/>
    <col min="5900" max="5900" width="1.85546875" style="133" customWidth="1"/>
    <col min="5901" max="5904" width="4.42578125" style="133" customWidth="1"/>
    <col min="5905" max="5905" width="3.85546875" style="133" customWidth="1"/>
    <col min="5906" max="5907" width="2.140625" style="133" customWidth="1"/>
    <col min="5908" max="5908" width="2.42578125" style="133" customWidth="1"/>
    <col min="5909" max="5909" width="4.85546875" style="133" customWidth="1"/>
    <col min="5910" max="5910" width="2.7109375" style="133" customWidth="1"/>
    <col min="5911" max="5911" width="4.5703125" style="133" customWidth="1"/>
    <col min="5912" max="5912" width="4.7109375" style="133" customWidth="1"/>
    <col min="5913" max="5913" width="4.5703125" style="133" bestFit="1" customWidth="1"/>
    <col min="5914" max="5916" width="1.7109375" style="133" customWidth="1"/>
    <col min="5917" max="5917" width="5.28515625" style="133" customWidth="1"/>
    <col min="5918" max="5919" width="5.7109375" style="133" customWidth="1"/>
    <col min="5920" max="5920" width="4.42578125" style="133" customWidth="1"/>
    <col min="5921" max="5921" width="2.7109375" style="133" customWidth="1"/>
    <col min="5922" max="5922" width="6.42578125" style="133" customWidth="1"/>
    <col min="5923" max="5923" width="11" style="133" customWidth="1"/>
    <col min="5924" max="6140" width="9.140625" style="133"/>
    <col min="6141" max="6142" width="2.7109375" style="133" customWidth="1"/>
    <col min="6143" max="6143" width="7.140625" style="133" customWidth="1"/>
    <col min="6144" max="6144" width="4.7109375" style="133" customWidth="1"/>
    <col min="6145" max="6145" width="6" style="133" customWidth="1"/>
    <col min="6146" max="6148" width="1.7109375" style="133" customWidth="1"/>
    <col min="6149" max="6153" width="4.42578125" style="133" customWidth="1"/>
    <col min="6154" max="6155" width="1.5703125" style="133" customWidth="1"/>
    <col min="6156" max="6156" width="1.85546875" style="133" customWidth="1"/>
    <col min="6157" max="6160" width="4.42578125" style="133" customWidth="1"/>
    <col min="6161" max="6161" width="3.85546875" style="133" customWidth="1"/>
    <col min="6162" max="6163" width="2.140625" style="133" customWidth="1"/>
    <col min="6164" max="6164" width="2.42578125" style="133" customWidth="1"/>
    <col min="6165" max="6165" width="4.85546875" style="133" customWidth="1"/>
    <col min="6166" max="6166" width="2.7109375" style="133" customWidth="1"/>
    <col min="6167" max="6167" width="4.5703125" style="133" customWidth="1"/>
    <col min="6168" max="6168" width="4.7109375" style="133" customWidth="1"/>
    <col min="6169" max="6169" width="4.5703125" style="133" bestFit="1" customWidth="1"/>
    <col min="6170" max="6172" width="1.7109375" style="133" customWidth="1"/>
    <col min="6173" max="6173" width="5.28515625" style="133" customWidth="1"/>
    <col min="6174" max="6175" width="5.7109375" style="133" customWidth="1"/>
    <col min="6176" max="6176" width="4.42578125" style="133" customWidth="1"/>
    <col min="6177" max="6177" width="2.7109375" style="133" customWidth="1"/>
    <col min="6178" max="6178" width="6.42578125" style="133" customWidth="1"/>
    <col min="6179" max="6179" width="11" style="133" customWidth="1"/>
    <col min="6180" max="6396" width="9.140625" style="133"/>
    <col min="6397" max="6398" width="2.7109375" style="133" customWidth="1"/>
    <col min="6399" max="6399" width="7.140625" style="133" customWidth="1"/>
    <col min="6400" max="6400" width="4.7109375" style="133" customWidth="1"/>
    <col min="6401" max="6401" width="6" style="133" customWidth="1"/>
    <col min="6402" max="6404" width="1.7109375" style="133" customWidth="1"/>
    <col min="6405" max="6409" width="4.42578125" style="133" customWidth="1"/>
    <col min="6410" max="6411" width="1.5703125" style="133" customWidth="1"/>
    <col min="6412" max="6412" width="1.85546875" style="133" customWidth="1"/>
    <col min="6413" max="6416" width="4.42578125" style="133" customWidth="1"/>
    <col min="6417" max="6417" width="3.85546875" style="133" customWidth="1"/>
    <col min="6418" max="6419" width="2.140625" style="133" customWidth="1"/>
    <col min="6420" max="6420" width="2.42578125" style="133" customWidth="1"/>
    <col min="6421" max="6421" width="4.85546875" style="133" customWidth="1"/>
    <col min="6422" max="6422" width="2.7109375" style="133" customWidth="1"/>
    <col min="6423" max="6423" width="4.5703125" style="133" customWidth="1"/>
    <col min="6424" max="6424" width="4.7109375" style="133" customWidth="1"/>
    <col min="6425" max="6425" width="4.5703125" style="133" bestFit="1" customWidth="1"/>
    <col min="6426" max="6428" width="1.7109375" style="133" customWidth="1"/>
    <col min="6429" max="6429" width="5.28515625" style="133" customWidth="1"/>
    <col min="6430" max="6431" width="5.7109375" style="133" customWidth="1"/>
    <col min="6432" max="6432" width="4.42578125" style="133" customWidth="1"/>
    <col min="6433" max="6433" width="2.7109375" style="133" customWidth="1"/>
    <col min="6434" max="6434" width="6.42578125" style="133" customWidth="1"/>
    <col min="6435" max="6435" width="11" style="133" customWidth="1"/>
    <col min="6436" max="6652" width="9.140625" style="133"/>
    <col min="6653" max="6654" width="2.7109375" style="133" customWidth="1"/>
    <col min="6655" max="6655" width="7.140625" style="133" customWidth="1"/>
    <col min="6656" max="6656" width="4.7109375" style="133" customWidth="1"/>
    <col min="6657" max="6657" width="6" style="133" customWidth="1"/>
    <col min="6658" max="6660" width="1.7109375" style="133" customWidth="1"/>
    <col min="6661" max="6665" width="4.42578125" style="133" customWidth="1"/>
    <col min="6666" max="6667" width="1.5703125" style="133" customWidth="1"/>
    <col min="6668" max="6668" width="1.85546875" style="133" customWidth="1"/>
    <col min="6669" max="6672" width="4.42578125" style="133" customWidth="1"/>
    <col min="6673" max="6673" width="3.85546875" style="133" customWidth="1"/>
    <col min="6674" max="6675" width="2.140625" style="133" customWidth="1"/>
    <col min="6676" max="6676" width="2.42578125" style="133" customWidth="1"/>
    <col min="6677" max="6677" width="4.85546875" style="133" customWidth="1"/>
    <col min="6678" max="6678" width="2.7109375" style="133" customWidth="1"/>
    <col min="6679" max="6679" width="4.5703125" style="133" customWidth="1"/>
    <col min="6680" max="6680" width="4.7109375" style="133" customWidth="1"/>
    <col min="6681" max="6681" width="4.5703125" style="133" bestFit="1" customWidth="1"/>
    <col min="6682" max="6684" width="1.7109375" style="133" customWidth="1"/>
    <col min="6685" max="6685" width="5.28515625" style="133" customWidth="1"/>
    <col min="6686" max="6687" width="5.7109375" style="133" customWidth="1"/>
    <col min="6688" max="6688" width="4.42578125" style="133" customWidth="1"/>
    <col min="6689" max="6689" width="2.7109375" style="133" customWidth="1"/>
    <col min="6690" max="6690" width="6.42578125" style="133" customWidth="1"/>
    <col min="6691" max="6691" width="11" style="133" customWidth="1"/>
    <col min="6692" max="6908" width="9.140625" style="133"/>
    <col min="6909" max="6910" width="2.7109375" style="133" customWidth="1"/>
    <col min="6911" max="6911" width="7.140625" style="133" customWidth="1"/>
    <col min="6912" max="6912" width="4.7109375" style="133" customWidth="1"/>
    <col min="6913" max="6913" width="6" style="133" customWidth="1"/>
    <col min="6914" max="6916" width="1.7109375" style="133" customWidth="1"/>
    <col min="6917" max="6921" width="4.42578125" style="133" customWidth="1"/>
    <col min="6922" max="6923" width="1.5703125" style="133" customWidth="1"/>
    <col min="6924" max="6924" width="1.85546875" style="133" customWidth="1"/>
    <col min="6925" max="6928" width="4.42578125" style="133" customWidth="1"/>
    <col min="6929" max="6929" width="3.85546875" style="133" customWidth="1"/>
    <col min="6930" max="6931" width="2.140625" style="133" customWidth="1"/>
    <col min="6932" max="6932" width="2.42578125" style="133" customWidth="1"/>
    <col min="6933" max="6933" width="4.85546875" style="133" customWidth="1"/>
    <col min="6934" max="6934" width="2.7109375" style="133" customWidth="1"/>
    <col min="6935" max="6935" width="4.5703125" style="133" customWidth="1"/>
    <col min="6936" max="6936" width="4.7109375" style="133" customWidth="1"/>
    <col min="6937" max="6937" width="4.5703125" style="133" bestFit="1" customWidth="1"/>
    <col min="6938" max="6940" width="1.7109375" style="133" customWidth="1"/>
    <col min="6941" max="6941" width="5.28515625" style="133" customWidth="1"/>
    <col min="6942" max="6943" width="5.7109375" style="133" customWidth="1"/>
    <col min="6944" max="6944" width="4.42578125" style="133" customWidth="1"/>
    <col min="6945" max="6945" width="2.7109375" style="133" customWidth="1"/>
    <col min="6946" max="6946" width="6.42578125" style="133" customWidth="1"/>
    <col min="6947" max="6947" width="11" style="133" customWidth="1"/>
    <col min="6948" max="7164" width="9.140625" style="133"/>
    <col min="7165" max="7166" width="2.7109375" style="133" customWidth="1"/>
    <col min="7167" max="7167" width="7.140625" style="133" customWidth="1"/>
    <col min="7168" max="7168" width="4.7109375" style="133" customWidth="1"/>
    <col min="7169" max="7169" width="6" style="133" customWidth="1"/>
    <col min="7170" max="7172" width="1.7109375" style="133" customWidth="1"/>
    <col min="7173" max="7177" width="4.42578125" style="133" customWidth="1"/>
    <col min="7178" max="7179" width="1.5703125" style="133" customWidth="1"/>
    <col min="7180" max="7180" width="1.85546875" style="133" customWidth="1"/>
    <col min="7181" max="7184" width="4.42578125" style="133" customWidth="1"/>
    <col min="7185" max="7185" width="3.85546875" style="133" customWidth="1"/>
    <col min="7186" max="7187" width="2.140625" style="133" customWidth="1"/>
    <col min="7188" max="7188" width="2.42578125" style="133" customWidth="1"/>
    <col min="7189" max="7189" width="4.85546875" style="133" customWidth="1"/>
    <col min="7190" max="7190" width="2.7109375" style="133" customWidth="1"/>
    <col min="7191" max="7191" width="4.5703125" style="133" customWidth="1"/>
    <col min="7192" max="7192" width="4.7109375" style="133" customWidth="1"/>
    <col min="7193" max="7193" width="4.5703125" style="133" bestFit="1" customWidth="1"/>
    <col min="7194" max="7196" width="1.7109375" style="133" customWidth="1"/>
    <col min="7197" max="7197" width="5.28515625" style="133" customWidth="1"/>
    <col min="7198" max="7199" width="5.7109375" style="133" customWidth="1"/>
    <col min="7200" max="7200" width="4.42578125" style="133" customWidth="1"/>
    <col min="7201" max="7201" width="2.7109375" style="133" customWidth="1"/>
    <col min="7202" max="7202" width="6.42578125" style="133" customWidth="1"/>
    <col min="7203" max="7203" width="11" style="133" customWidth="1"/>
    <col min="7204" max="7420" width="9.140625" style="133"/>
    <col min="7421" max="7422" width="2.7109375" style="133" customWidth="1"/>
    <col min="7423" max="7423" width="7.140625" style="133" customWidth="1"/>
    <col min="7424" max="7424" width="4.7109375" style="133" customWidth="1"/>
    <col min="7425" max="7425" width="6" style="133" customWidth="1"/>
    <col min="7426" max="7428" width="1.7109375" style="133" customWidth="1"/>
    <col min="7429" max="7433" width="4.42578125" style="133" customWidth="1"/>
    <col min="7434" max="7435" width="1.5703125" style="133" customWidth="1"/>
    <col min="7436" max="7436" width="1.85546875" style="133" customWidth="1"/>
    <col min="7437" max="7440" width="4.42578125" style="133" customWidth="1"/>
    <col min="7441" max="7441" width="3.85546875" style="133" customWidth="1"/>
    <col min="7442" max="7443" width="2.140625" style="133" customWidth="1"/>
    <col min="7444" max="7444" width="2.42578125" style="133" customWidth="1"/>
    <col min="7445" max="7445" width="4.85546875" style="133" customWidth="1"/>
    <col min="7446" max="7446" width="2.7109375" style="133" customWidth="1"/>
    <col min="7447" max="7447" width="4.5703125" style="133" customWidth="1"/>
    <col min="7448" max="7448" width="4.7109375" style="133" customWidth="1"/>
    <col min="7449" max="7449" width="4.5703125" style="133" bestFit="1" customWidth="1"/>
    <col min="7450" max="7452" width="1.7109375" style="133" customWidth="1"/>
    <col min="7453" max="7453" width="5.28515625" style="133" customWidth="1"/>
    <col min="7454" max="7455" width="5.7109375" style="133" customWidth="1"/>
    <col min="7456" max="7456" width="4.42578125" style="133" customWidth="1"/>
    <col min="7457" max="7457" width="2.7109375" style="133" customWidth="1"/>
    <col min="7458" max="7458" width="6.42578125" style="133" customWidth="1"/>
    <col min="7459" max="7459" width="11" style="133" customWidth="1"/>
    <col min="7460" max="7676" width="9.140625" style="133"/>
    <col min="7677" max="7678" width="2.7109375" style="133" customWidth="1"/>
    <col min="7679" max="7679" width="7.140625" style="133" customWidth="1"/>
    <col min="7680" max="7680" width="4.7109375" style="133" customWidth="1"/>
    <col min="7681" max="7681" width="6" style="133" customWidth="1"/>
    <col min="7682" max="7684" width="1.7109375" style="133" customWidth="1"/>
    <col min="7685" max="7689" width="4.42578125" style="133" customWidth="1"/>
    <col min="7690" max="7691" width="1.5703125" style="133" customWidth="1"/>
    <col min="7692" max="7692" width="1.85546875" style="133" customWidth="1"/>
    <col min="7693" max="7696" width="4.42578125" style="133" customWidth="1"/>
    <col min="7697" max="7697" width="3.85546875" style="133" customWidth="1"/>
    <col min="7698" max="7699" width="2.140625" style="133" customWidth="1"/>
    <col min="7700" max="7700" width="2.42578125" style="133" customWidth="1"/>
    <col min="7701" max="7701" width="4.85546875" style="133" customWidth="1"/>
    <col min="7702" max="7702" width="2.7109375" style="133" customWidth="1"/>
    <col min="7703" max="7703" width="4.5703125" style="133" customWidth="1"/>
    <col min="7704" max="7704" width="4.7109375" style="133" customWidth="1"/>
    <col min="7705" max="7705" width="4.5703125" style="133" bestFit="1" customWidth="1"/>
    <col min="7706" max="7708" width="1.7109375" style="133" customWidth="1"/>
    <col min="7709" max="7709" width="5.28515625" style="133" customWidth="1"/>
    <col min="7710" max="7711" width="5.7109375" style="133" customWidth="1"/>
    <col min="7712" max="7712" width="4.42578125" style="133" customWidth="1"/>
    <col min="7713" max="7713" width="2.7109375" style="133" customWidth="1"/>
    <col min="7714" max="7714" width="6.42578125" style="133" customWidth="1"/>
    <col min="7715" max="7715" width="11" style="133" customWidth="1"/>
    <col min="7716" max="7932" width="9.140625" style="133"/>
    <col min="7933" max="7934" width="2.7109375" style="133" customWidth="1"/>
    <col min="7935" max="7935" width="7.140625" style="133" customWidth="1"/>
    <col min="7936" max="7936" width="4.7109375" style="133" customWidth="1"/>
    <col min="7937" max="7937" width="6" style="133" customWidth="1"/>
    <col min="7938" max="7940" width="1.7109375" style="133" customWidth="1"/>
    <col min="7941" max="7945" width="4.42578125" style="133" customWidth="1"/>
    <col min="7946" max="7947" width="1.5703125" style="133" customWidth="1"/>
    <col min="7948" max="7948" width="1.85546875" style="133" customWidth="1"/>
    <col min="7949" max="7952" width="4.42578125" style="133" customWidth="1"/>
    <col min="7953" max="7953" width="3.85546875" style="133" customWidth="1"/>
    <col min="7954" max="7955" width="2.140625" style="133" customWidth="1"/>
    <col min="7956" max="7956" width="2.42578125" style="133" customWidth="1"/>
    <col min="7957" max="7957" width="4.85546875" style="133" customWidth="1"/>
    <col min="7958" max="7958" width="2.7109375" style="133" customWidth="1"/>
    <col min="7959" max="7959" width="4.5703125" style="133" customWidth="1"/>
    <col min="7960" max="7960" width="4.7109375" style="133" customWidth="1"/>
    <col min="7961" max="7961" width="4.5703125" style="133" bestFit="1" customWidth="1"/>
    <col min="7962" max="7964" width="1.7109375" style="133" customWidth="1"/>
    <col min="7965" max="7965" width="5.28515625" style="133" customWidth="1"/>
    <col min="7966" max="7967" width="5.7109375" style="133" customWidth="1"/>
    <col min="7968" max="7968" width="4.42578125" style="133" customWidth="1"/>
    <col min="7969" max="7969" width="2.7109375" style="133" customWidth="1"/>
    <col min="7970" max="7970" width="6.42578125" style="133" customWidth="1"/>
    <col min="7971" max="7971" width="11" style="133" customWidth="1"/>
    <col min="7972" max="8188" width="9.140625" style="133"/>
    <col min="8189" max="8190" width="2.7109375" style="133" customWidth="1"/>
    <col min="8191" max="8191" width="7.140625" style="133" customWidth="1"/>
    <col min="8192" max="8192" width="4.7109375" style="133" customWidth="1"/>
    <col min="8193" max="8193" width="6" style="133" customWidth="1"/>
    <col min="8194" max="8196" width="1.7109375" style="133" customWidth="1"/>
    <col min="8197" max="8201" width="4.42578125" style="133" customWidth="1"/>
    <col min="8202" max="8203" width="1.5703125" style="133" customWidth="1"/>
    <col min="8204" max="8204" width="1.85546875" style="133" customWidth="1"/>
    <col min="8205" max="8208" width="4.42578125" style="133" customWidth="1"/>
    <col min="8209" max="8209" width="3.85546875" style="133" customWidth="1"/>
    <col min="8210" max="8211" width="2.140625" style="133" customWidth="1"/>
    <col min="8212" max="8212" width="2.42578125" style="133" customWidth="1"/>
    <col min="8213" max="8213" width="4.85546875" style="133" customWidth="1"/>
    <col min="8214" max="8214" width="2.7109375" style="133" customWidth="1"/>
    <col min="8215" max="8215" width="4.5703125" style="133" customWidth="1"/>
    <col min="8216" max="8216" width="4.7109375" style="133" customWidth="1"/>
    <col min="8217" max="8217" width="4.5703125" style="133" bestFit="1" customWidth="1"/>
    <col min="8218" max="8220" width="1.7109375" style="133" customWidth="1"/>
    <col min="8221" max="8221" width="5.28515625" style="133" customWidth="1"/>
    <col min="8222" max="8223" width="5.7109375" style="133" customWidth="1"/>
    <col min="8224" max="8224" width="4.42578125" style="133" customWidth="1"/>
    <col min="8225" max="8225" width="2.7109375" style="133" customWidth="1"/>
    <col min="8226" max="8226" width="6.42578125" style="133" customWidth="1"/>
    <col min="8227" max="8227" width="11" style="133" customWidth="1"/>
    <col min="8228" max="8444" width="9.140625" style="133"/>
    <col min="8445" max="8446" width="2.7109375" style="133" customWidth="1"/>
    <col min="8447" max="8447" width="7.140625" style="133" customWidth="1"/>
    <col min="8448" max="8448" width="4.7109375" style="133" customWidth="1"/>
    <col min="8449" max="8449" width="6" style="133" customWidth="1"/>
    <col min="8450" max="8452" width="1.7109375" style="133" customWidth="1"/>
    <col min="8453" max="8457" width="4.42578125" style="133" customWidth="1"/>
    <col min="8458" max="8459" width="1.5703125" style="133" customWidth="1"/>
    <col min="8460" max="8460" width="1.85546875" style="133" customWidth="1"/>
    <col min="8461" max="8464" width="4.42578125" style="133" customWidth="1"/>
    <col min="8465" max="8465" width="3.85546875" style="133" customWidth="1"/>
    <col min="8466" max="8467" width="2.140625" style="133" customWidth="1"/>
    <col min="8468" max="8468" width="2.42578125" style="133" customWidth="1"/>
    <col min="8469" max="8469" width="4.85546875" style="133" customWidth="1"/>
    <col min="8470" max="8470" width="2.7109375" style="133" customWidth="1"/>
    <col min="8471" max="8471" width="4.5703125" style="133" customWidth="1"/>
    <col min="8472" max="8472" width="4.7109375" style="133" customWidth="1"/>
    <col min="8473" max="8473" width="4.5703125" style="133" bestFit="1" customWidth="1"/>
    <col min="8474" max="8476" width="1.7109375" style="133" customWidth="1"/>
    <col min="8477" max="8477" width="5.28515625" style="133" customWidth="1"/>
    <col min="8478" max="8479" width="5.7109375" style="133" customWidth="1"/>
    <col min="8480" max="8480" width="4.42578125" style="133" customWidth="1"/>
    <col min="8481" max="8481" width="2.7109375" style="133" customWidth="1"/>
    <col min="8482" max="8482" width="6.42578125" style="133" customWidth="1"/>
    <col min="8483" max="8483" width="11" style="133" customWidth="1"/>
    <col min="8484" max="8700" width="9.140625" style="133"/>
    <col min="8701" max="8702" width="2.7109375" style="133" customWidth="1"/>
    <col min="8703" max="8703" width="7.140625" style="133" customWidth="1"/>
    <col min="8704" max="8704" width="4.7109375" style="133" customWidth="1"/>
    <col min="8705" max="8705" width="6" style="133" customWidth="1"/>
    <col min="8706" max="8708" width="1.7109375" style="133" customWidth="1"/>
    <col min="8709" max="8713" width="4.42578125" style="133" customWidth="1"/>
    <col min="8714" max="8715" width="1.5703125" style="133" customWidth="1"/>
    <col min="8716" max="8716" width="1.85546875" style="133" customWidth="1"/>
    <col min="8717" max="8720" width="4.42578125" style="133" customWidth="1"/>
    <col min="8721" max="8721" width="3.85546875" style="133" customWidth="1"/>
    <col min="8722" max="8723" width="2.140625" style="133" customWidth="1"/>
    <col min="8724" max="8724" width="2.42578125" style="133" customWidth="1"/>
    <col min="8725" max="8725" width="4.85546875" style="133" customWidth="1"/>
    <col min="8726" max="8726" width="2.7109375" style="133" customWidth="1"/>
    <col min="8727" max="8727" width="4.5703125" style="133" customWidth="1"/>
    <col min="8728" max="8728" width="4.7109375" style="133" customWidth="1"/>
    <col min="8729" max="8729" width="4.5703125" style="133" bestFit="1" customWidth="1"/>
    <col min="8730" max="8732" width="1.7109375" style="133" customWidth="1"/>
    <col min="8733" max="8733" width="5.28515625" style="133" customWidth="1"/>
    <col min="8734" max="8735" width="5.7109375" style="133" customWidth="1"/>
    <col min="8736" max="8736" width="4.42578125" style="133" customWidth="1"/>
    <col min="8737" max="8737" width="2.7109375" style="133" customWidth="1"/>
    <col min="8738" max="8738" width="6.42578125" style="133" customWidth="1"/>
    <col min="8739" max="8739" width="11" style="133" customWidth="1"/>
    <col min="8740" max="8956" width="9.140625" style="133"/>
    <col min="8957" max="8958" width="2.7109375" style="133" customWidth="1"/>
    <col min="8959" max="8959" width="7.140625" style="133" customWidth="1"/>
    <col min="8960" max="8960" width="4.7109375" style="133" customWidth="1"/>
    <col min="8961" max="8961" width="6" style="133" customWidth="1"/>
    <col min="8962" max="8964" width="1.7109375" style="133" customWidth="1"/>
    <col min="8965" max="8969" width="4.42578125" style="133" customWidth="1"/>
    <col min="8970" max="8971" width="1.5703125" style="133" customWidth="1"/>
    <col min="8972" max="8972" width="1.85546875" style="133" customWidth="1"/>
    <col min="8973" max="8976" width="4.42578125" style="133" customWidth="1"/>
    <col min="8977" max="8977" width="3.85546875" style="133" customWidth="1"/>
    <col min="8978" max="8979" width="2.140625" style="133" customWidth="1"/>
    <col min="8980" max="8980" width="2.42578125" style="133" customWidth="1"/>
    <col min="8981" max="8981" width="4.85546875" style="133" customWidth="1"/>
    <col min="8982" max="8982" width="2.7109375" style="133" customWidth="1"/>
    <col min="8983" max="8983" width="4.5703125" style="133" customWidth="1"/>
    <col min="8984" max="8984" width="4.7109375" style="133" customWidth="1"/>
    <col min="8985" max="8985" width="4.5703125" style="133" bestFit="1" customWidth="1"/>
    <col min="8986" max="8988" width="1.7109375" style="133" customWidth="1"/>
    <col min="8989" max="8989" width="5.28515625" style="133" customWidth="1"/>
    <col min="8990" max="8991" width="5.7109375" style="133" customWidth="1"/>
    <col min="8992" max="8992" width="4.42578125" style="133" customWidth="1"/>
    <col min="8993" max="8993" width="2.7109375" style="133" customWidth="1"/>
    <col min="8994" max="8994" width="6.42578125" style="133" customWidth="1"/>
    <col min="8995" max="8995" width="11" style="133" customWidth="1"/>
    <col min="8996" max="9212" width="9.140625" style="133"/>
    <col min="9213" max="9214" width="2.7109375" style="133" customWidth="1"/>
    <col min="9215" max="9215" width="7.140625" style="133" customWidth="1"/>
    <col min="9216" max="9216" width="4.7109375" style="133" customWidth="1"/>
    <col min="9217" max="9217" width="6" style="133" customWidth="1"/>
    <col min="9218" max="9220" width="1.7109375" style="133" customWidth="1"/>
    <col min="9221" max="9225" width="4.42578125" style="133" customWidth="1"/>
    <col min="9226" max="9227" width="1.5703125" style="133" customWidth="1"/>
    <col min="9228" max="9228" width="1.85546875" style="133" customWidth="1"/>
    <col min="9229" max="9232" width="4.42578125" style="133" customWidth="1"/>
    <col min="9233" max="9233" width="3.85546875" style="133" customWidth="1"/>
    <col min="9234" max="9235" width="2.140625" style="133" customWidth="1"/>
    <col min="9236" max="9236" width="2.42578125" style="133" customWidth="1"/>
    <col min="9237" max="9237" width="4.85546875" style="133" customWidth="1"/>
    <col min="9238" max="9238" width="2.7109375" style="133" customWidth="1"/>
    <col min="9239" max="9239" width="4.5703125" style="133" customWidth="1"/>
    <col min="9240" max="9240" width="4.7109375" style="133" customWidth="1"/>
    <col min="9241" max="9241" width="4.5703125" style="133" bestFit="1" customWidth="1"/>
    <col min="9242" max="9244" width="1.7109375" style="133" customWidth="1"/>
    <col min="9245" max="9245" width="5.28515625" style="133" customWidth="1"/>
    <col min="9246" max="9247" width="5.7109375" style="133" customWidth="1"/>
    <col min="9248" max="9248" width="4.42578125" style="133" customWidth="1"/>
    <col min="9249" max="9249" width="2.7109375" style="133" customWidth="1"/>
    <col min="9250" max="9250" width="6.42578125" style="133" customWidth="1"/>
    <col min="9251" max="9251" width="11" style="133" customWidth="1"/>
    <col min="9252" max="9468" width="9.140625" style="133"/>
    <col min="9469" max="9470" width="2.7109375" style="133" customWidth="1"/>
    <col min="9471" max="9471" width="7.140625" style="133" customWidth="1"/>
    <col min="9472" max="9472" width="4.7109375" style="133" customWidth="1"/>
    <col min="9473" max="9473" width="6" style="133" customWidth="1"/>
    <col min="9474" max="9476" width="1.7109375" style="133" customWidth="1"/>
    <col min="9477" max="9481" width="4.42578125" style="133" customWidth="1"/>
    <col min="9482" max="9483" width="1.5703125" style="133" customWidth="1"/>
    <col min="9484" max="9484" width="1.85546875" style="133" customWidth="1"/>
    <col min="9485" max="9488" width="4.42578125" style="133" customWidth="1"/>
    <col min="9489" max="9489" width="3.85546875" style="133" customWidth="1"/>
    <col min="9490" max="9491" width="2.140625" style="133" customWidth="1"/>
    <col min="9492" max="9492" width="2.42578125" style="133" customWidth="1"/>
    <col min="9493" max="9493" width="4.85546875" style="133" customWidth="1"/>
    <col min="9494" max="9494" width="2.7109375" style="133" customWidth="1"/>
    <col min="9495" max="9495" width="4.5703125" style="133" customWidth="1"/>
    <col min="9496" max="9496" width="4.7109375" style="133" customWidth="1"/>
    <col min="9497" max="9497" width="4.5703125" style="133" bestFit="1" customWidth="1"/>
    <col min="9498" max="9500" width="1.7109375" style="133" customWidth="1"/>
    <col min="9501" max="9501" width="5.28515625" style="133" customWidth="1"/>
    <col min="9502" max="9503" width="5.7109375" style="133" customWidth="1"/>
    <col min="9504" max="9504" width="4.42578125" style="133" customWidth="1"/>
    <col min="9505" max="9505" width="2.7109375" style="133" customWidth="1"/>
    <col min="9506" max="9506" width="6.42578125" style="133" customWidth="1"/>
    <col min="9507" max="9507" width="11" style="133" customWidth="1"/>
    <col min="9508" max="9724" width="9.140625" style="133"/>
    <col min="9725" max="9726" width="2.7109375" style="133" customWidth="1"/>
    <col min="9727" max="9727" width="7.140625" style="133" customWidth="1"/>
    <col min="9728" max="9728" width="4.7109375" style="133" customWidth="1"/>
    <col min="9729" max="9729" width="6" style="133" customWidth="1"/>
    <col min="9730" max="9732" width="1.7109375" style="133" customWidth="1"/>
    <col min="9733" max="9737" width="4.42578125" style="133" customWidth="1"/>
    <col min="9738" max="9739" width="1.5703125" style="133" customWidth="1"/>
    <col min="9740" max="9740" width="1.85546875" style="133" customWidth="1"/>
    <col min="9741" max="9744" width="4.42578125" style="133" customWidth="1"/>
    <col min="9745" max="9745" width="3.85546875" style="133" customWidth="1"/>
    <col min="9746" max="9747" width="2.140625" style="133" customWidth="1"/>
    <col min="9748" max="9748" width="2.42578125" style="133" customWidth="1"/>
    <col min="9749" max="9749" width="4.85546875" style="133" customWidth="1"/>
    <col min="9750" max="9750" width="2.7109375" style="133" customWidth="1"/>
    <col min="9751" max="9751" width="4.5703125" style="133" customWidth="1"/>
    <col min="9752" max="9752" width="4.7109375" style="133" customWidth="1"/>
    <col min="9753" max="9753" width="4.5703125" style="133" bestFit="1" customWidth="1"/>
    <col min="9754" max="9756" width="1.7109375" style="133" customWidth="1"/>
    <col min="9757" max="9757" width="5.28515625" style="133" customWidth="1"/>
    <col min="9758" max="9759" width="5.7109375" style="133" customWidth="1"/>
    <col min="9760" max="9760" width="4.42578125" style="133" customWidth="1"/>
    <col min="9761" max="9761" width="2.7109375" style="133" customWidth="1"/>
    <col min="9762" max="9762" width="6.42578125" style="133" customWidth="1"/>
    <col min="9763" max="9763" width="11" style="133" customWidth="1"/>
    <col min="9764" max="9980" width="9.140625" style="133"/>
    <col min="9981" max="9982" width="2.7109375" style="133" customWidth="1"/>
    <col min="9983" max="9983" width="7.140625" style="133" customWidth="1"/>
    <col min="9984" max="9984" width="4.7109375" style="133" customWidth="1"/>
    <col min="9985" max="9985" width="6" style="133" customWidth="1"/>
    <col min="9986" max="9988" width="1.7109375" style="133" customWidth="1"/>
    <col min="9989" max="9993" width="4.42578125" style="133" customWidth="1"/>
    <col min="9994" max="9995" width="1.5703125" style="133" customWidth="1"/>
    <col min="9996" max="9996" width="1.85546875" style="133" customWidth="1"/>
    <col min="9997" max="10000" width="4.42578125" style="133" customWidth="1"/>
    <col min="10001" max="10001" width="3.85546875" style="133" customWidth="1"/>
    <col min="10002" max="10003" width="2.140625" style="133" customWidth="1"/>
    <col min="10004" max="10004" width="2.42578125" style="133" customWidth="1"/>
    <col min="10005" max="10005" width="4.85546875" style="133" customWidth="1"/>
    <col min="10006" max="10006" width="2.7109375" style="133" customWidth="1"/>
    <col min="10007" max="10007" width="4.5703125" style="133" customWidth="1"/>
    <col min="10008" max="10008" width="4.7109375" style="133" customWidth="1"/>
    <col min="10009" max="10009" width="4.5703125" style="133" bestFit="1" customWidth="1"/>
    <col min="10010" max="10012" width="1.7109375" style="133" customWidth="1"/>
    <col min="10013" max="10013" width="5.28515625" style="133" customWidth="1"/>
    <col min="10014" max="10015" width="5.7109375" style="133" customWidth="1"/>
    <col min="10016" max="10016" width="4.42578125" style="133" customWidth="1"/>
    <col min="10017" max="10017" width="2.7109375" style="133" customWidth="1"/>
    <col min="10018" max="10018" width="6.42578125" style="133" customWidth="1"/>
    <col min="10019" max="10019" width="11" style="133" customWidth="1"/>
    <col min="10020" max="10236" width="9.140625" style="133"/>
    <col min="10237" max="10238" width="2.7109375" style="133" customWidth="1"/>
    <col min="10239" max="10239" width="7.140625" style="133" customWidth="1"/>
    <col min="10240" max="10240" width="4.7109375" style="133" customWidth="1"/>
    <col min="10241" max="10241" width="6" style="133" customWidth="1"/>
    <col min="10242" max="10244" width="1.7109375" style="133" customWidth="1"/>
    <col min="10245" max="10249" width="4.42578125" style="133" customWidth="1"/>
    <col min="10250" max="10251" width="1.5703125" style="133" customWidth="1"/>
    <col min="10252" max="10252" width="1.85546875" style="133" customWidth="1"/>
    <col min="10253" max="10256" width="4.42578125" style="133" customWidth="1"/>
    <col min="10257" max="10257" width="3.85546875" style="133" customWidth="1"/>
    <col min="10258" max="10259" width="2.140625" style="133" customWidth="1"/>
    <col min="10260" max="10260" width="2.42578125" style="133" customWidth="1"/>
    <col min="10261" max="10261" width="4.85546875" style="133" customWidth="1"/>
    <col min="10262" max="10262" width="2.7109375" style="133" customWidth="1"/>
    <col min="10263" max="10263" width="4.5703125" style="133" customWidth="1"/>
    <col min="10264" max="10264" width="4.7109375" style="133" customWidth="1"/>
    <col min="10265" max="10265" width="4.5703125" style="133" bestFit="1" customWidth="1"/>
    <col min="10266" max="10268" width="1.7109375" style="133" customWidth="1"/>
    <col min="10269" max="10269" width="5.28515625" style="133" customWidth="1"/>
    <col min="10270" max="10271" width="5.7109375" style="133" customWidth="1"/>
    <col min="10272" max="10272" width="4.42578125" style="133" customWidth="1"/>
    <col min="10273" max="10273" width="2.7109375" style="133" customWidth="1"/>
    <col min="10274" max="10274" width="6.42578125" style="133" customWidth="1"/>
    <col min="10275" max="10275" width="11" style="133" customWidth="1"/>
    <col min="10276" max="10492" width="9.140625" style="133"/>
    <col min="10493" max="10494" width="2.7109375" style="133" customWidth="1"/>
    <col min="10495" max="10495" width="7.140625" style="133" customWidth="1"/>
    <col min="10496" max="10496" width="4.7109375" style="133" customWidth="1"/>
    <col min="10497" max="10497" width="6" style="133" customWidth="1"/>
    <col min="10498" max="10500" width="1.7109375" style="133" customWidth="1"/>
    <col min="10501" max="10505" width="4.42578125" style="133" customWidth="1"/>
    <col min="10506" max="10507" width="1.5703125" style="133" customWidth="1"/>
    <col min="10508" max="10508" width="1.85546875" style="133" customWidth="1"/>
    <col min="10509" max="10512" width="4.42578125" style="133" customWidth="1"/>
    <col min="10513" max="10513" width="3.85546875" style="133" customWidth="1"/>
    <col min="10514" max="10515" width="2.140625" style="133" customWidth="1"/>
    <col min="10516" max="10516" width="2.42578125" style="133" customWidth="1"/>
    <col min="10517" max="10517" width="4.85546875" style="133" customWidth="1"/>
    <col min="10518" max="10518" width="2.7109375" style="133" customWidth="1"/>
    <col min="10519" max="10519" width="4.5703125" style="133" customWidth="1"/>
    <col min="10520" max="10520" width="4.7109375" style="133" customWidth="1"/>
    <col min="10521" max="10521" width="4.5703125" style="133" bestFit="1" customWidth="1"/>
    <col min="10522" max="10524" width="1.7109375" style="133" customWidth="1"/>
    <col min="10525" max="10525" width="5.28515625" style="133" customWidth="1"/>
    <col min="10526" max="10527" width="5.7109375" style="133" customWidth="1"/>
    <col min="10528" max="10528" width="4.42578125" style="133" customWidth="1"/>
    <col min="10529" max="10529" width="2.7109375" style="133" customWidth="1"/>
    <col min="10530" max="10530" width="6.42578125" style="133" customWidth="1"/>
    <col min="10531" max="10531" width="11" style="133" customWidth="1"/>
    <col min="10532" max="10748" width="9.140625" style="133"/>
    <col min="10749" max="10750" width="2.7109375" style="133" customWidth="1"/>
    <col min="10751" max="10751" width="7.140625" style="133" customWidth="1"/>
    <col min="10752" max="10752" width="4.7109375" style="133" customWidth="1"/>
    <col min="10753" max="10753" width="6" style="133" customWidth="1"/>
    <col min="10754" max="10756" width="1.7109375" style="133" customWidth="1"/>
    <col min="10757" max="10761" width="4.42578125" style="133" customWidth="1"/>
    <col min="10762" max="10763" width="1.5703125" style="133" customWidth="1"/>
    <col min="10764" max="10764" width="1.85546875" style="133" customWidth="1"/>
    <col min="10765" max="10768" width="4.42578125" style="133" customWidth="1"/>
    <col min="10769" max="10769" width="3.85546875" style="133" customWidth="1"/>
    <col min="10770" max="10771" width="2.140625" style="133" customWidth="1"/>
    <col min="10772" max="10772" width="2.42578125" style="133" customWidth="1"/>
    <col min="10773" max="10773" width="4.85546875" style="133" customWidth="1"/>
    <col min="10774" max="10774" width="2.7109375" style="133" customWidth="1"/>
    <col min="10775" max="10775" width="4.5703125" style="133" customWidth="1"/>
    <col min="10776" max="10776" width="4.7109375" style="133" customWidth="1"/>
    <col min="10777" max="10777" width="4.5703125" style="133" bestFit="1" customWidth="1"/>
    <col min="10778" max="10780" width="1.7109375" style="133" customWidth="1"/>
    <col min="10781" max="10781" width="5.28515625" style="133" customWidth="1"/>
    <col min="10782" max="10783" width="5.7109375" style="133" customWidth="1"/>
    <col min="10784" max="10784" width="4.42578125" style="133" customWidth="1"/>
    <col min="10785" max="10785" width="2.7109375" style="133" customWidth="1"/>
    <col min="10786" max="10786" width="6.42578125" style="133" customWidth="1"/>
    <col min="10787" max="10787" width="11" style="133" customWidth="1"/>
    <col min="10788" max="11004" width="9.140625" style="133"/>
    <col min="11005" max="11006" width="2.7109375" style="133" customWidth="1"/>
    <col min="11007" max="11007" width="7.140625" style="133" customWidth="1"/>
    <col min="11008" max="11008" width="4.7109375" style="133" customWidth="1"/>
    <col min="11009" max="11009" width="6" style="133" customWidth="1"/>
    <col min="11010" max="11012" width="1.7109375" style="133" customWidth="1"/>
    <col min="11013" max="11017" width="4.42578125" style="133" customWidth="1"/>
    <col min="11018" max="11019" width="1.5703125" style="133" customWidth="1"/>
    <col min="11020" max="11020" width="1.85546875" style="133" customWidth="1"/>
    <col min="11021" max="11024" width="4.42578125" style="133" customWidth="1"/>
    <col min="11025" max="11025" width="3.85546875" style="133" customWidth="1"/>
    <col min="11026" max="11027" width="2.140625" style="133" customWidth="1"/>
    <col min="11028" max="11028" width="2.42578125" style="133" customWidth="1"/>
    <col min="11029" max="11029" width="4.85546875" style="133" customWidth="1"/>
    <col min="11030" max="11030" width="2.7109375" style="133" customWidth="1"/>
    <col min="11031" max="11031" width="4.5703125" style="133" customWidth="1"/>
    <col min="11032" max="11032" width="4.7109375" style="133" customWidth="1"/>
    <col min="11033" max="11033" width="4.5703125" style="133" bestFit="1" customWidth="1"/>
    <col min="11034" max="11036" width="1.7109375" style="133" customWidth="1"/>
    <col min="11037" max="11037" width="5.28515625" style="133" customWidth="1"/>
    <col min="11038" max="11039" width="5.7109375" style="133" customWidth="1"/>
    <col min="11040" max="11040" width="4.42578125" style="133" customWidth="1"/>
    <col min="11041" max="11041" width="2.7109375" style="133" customWidth="1"/>
    <col min="11042" max="11042" width="6.42578125" style="133" customWidth="1"/>
    <col min="11043" max="11043" width="11" style="133" customWidth="1"/>
    <col min="11044" max="11260" width="9.140625" style="133"/>
    <col min="11261" max="11262" width="2.7109375" style="133" customWidth="1"/>
    <col min="11263" max="11263" width="7.140625" style="133" customWidth="1"/>
    <col min="11264" max="11264" width="4.7109375" style="133" customWidth="1"/>
    <col min="11265" max="11265" width="6" style="133" customWidth="1"/>
    <col min="11266" max="11268" width="1.7109375" style="133" customWidth="1"/>
    <col min="11269" max="11273" width="4.42578125" style="133" customWidth="1"/>
    <col min="11274" max="11275" width="1.5703125" style="133" customWidth="1"/>
    <col min="11276" max="11276" width="1.85546875" style="133" customWidth="1"/>
    <col min="11277" max="11280" width="4.42578125" style="133" customWidth="1"/>
    <col min="11281" max="11281" width="3.85546875" style="133" customWidth="1"/>
    <col min="11282" max="11283" width="2.140625" style="133" customWidth="1"/>
    <col min="11284" max="11284" width="2.42578125" style="133" customWidth="1"/>
    <col min="11285" max="11285" width="4.85546875" style="133" customWidth="1"/>
    <col min="11286" max="11286" width="2.7109375" style="133" customWidth="1"/>
    <col min="11287" max="11287" width="4.5703125" style="133" customWidth="1"/>
    <col min="11288" max="11288" width="4.7109375" style="133" customWidth="1"/>
    <col min="11289" max="11289" width="4.5703125" style="133" bestFit="1" customWidth="1"/>
    <col min="11290" max="11292" width="1.7109375" style="133" customWidth="1"/>
    <col min="11293" max="11293" width="5.28515625" style="133" customWidth="1"/>
    <col min="11294" max="11295" width="5.7109375" style="133" customWidth="1"/>
    <col min="11296" max="11296" width="4.42578125" style="133" customWidth="1"/>
    <col min="11297" max="11297" width="2.7109375" style="133" customWidth="1"/>
    <col min="11298" max="11298" width="6.42578125" style="133" customWidth="1"/>
    <col min="11299" max="11299" width="11" style="133" customWidth="1"/>
    <col min="11300" max="11516" width="9.140625" style="133"/>
    <col min="11517" max="11518" width="2.7109375" style="133" customWidth="1"/>
    <col min="11519" max="11519" width="7.140625" style="133" customWidth="1"/>
    <col min="11520" max="11520" width="4.7109375" style="133" customWidth="1"/>
    <col min="11521" max="11521" width="6" style="133" customWidth="1"/>
    <col min="11522" max="11524" width="1.7109375" style="133" customWidth="1"/>
    <col min="11525" max="11529" width="4.42578125" style="133" customWidth="1"/>
    <col min="11530" max="11531" width="1.5703125" style="133" customWidth="1"/>
    <col min="11532" max="11532" width="1.85546875" style="133" customWidth="1"/>
    <col min="11533" max="11536" width="4.42578125" style="133" customWidth="1"/>
    <col min="11537" max="11537" width="3.85546875" style="133" customWidth="1"/>
    <col min="11538" max="11539" width="2.140625" style="133" customWidth="1"/>
    <col min="11540" max="11540" width="2.42578125" style="133" customWidth="1"/>
    <col min="11541" max="11541" width="4.85546875" style="133" customWidth="1"/>
    <col min="11542" max="11542" width="2.7109375" style="133" customWidth="1"/>
    <col min="11543" max="11543" width="4.5703125" style="133" customWidth="1"/>
    <col min="11544" max="11544" width="4.7109375" style="133" customWidth="1"/>
    <col min="11545" max="11545" width="4.5703125" style="133" bestFit="1" customWidth="1"/>
    <col min="11546" max="11548" width="1.7109375" style="133" customWidth="1"/>
    <col min="11549" max="11549" width="5.28515625" style="133" customWidth="1"/>
    <col min="11550" max="11551" width="5.7109375" style="133" customWidth="1"/>
    <col min="11552" max="11552" width="4.42578125" style="133" customWidth="1"/>
    <col min="11553" max="11553" width="2.7109375" style="133" customWidth="1"/>
    <col min="11554" max="11554" width="6.42578125" style="133" customWidth="1"/>
    <col min="11555" max="11555" width="11" style="133" customWidth="1"/>
    <col min="11556" max="11772" width="9.140625" style="133"/>
    <col min="11773" max="11774" width="2.7109375" style="133" customWidth="1"/>
    <col min="11775" max="11775" width="7.140625" style="133" customWidth="1"/>
    <col min="11776" max="11776" width="4.7109375" style="133" customWidth="1"/>
    <col min="11777" max="11777" width="6" style="133" customWidth="1"/>
    <col min="11778" max="11780" width="1.7109375" style="133" customWidth="1"/>
    <col min="11781" max="11785" width="4.42578125" style="133" customWidth="1"/>
    <col min="11786" max="11787" width="1.5703125" style="133" customWidth="1"/>
    <col min="11788" max="11788" width="1.85546875" style="133" customWidth="1"/>
    <col min="11789" max="11792" width="4.42578125" style="133" customWidth="1"/>
    <col min="11793" max="11793" width="3.85546875" style="133" customWidth="1"/>
    <col min="11794" max="11795" width="2.140625" style="133" customWidth="1"/>
    <col min="11796" max="11796" width="2.42578125" style="133" customWidth="1"/>
    <col min="11797" max="11797" width="4.85546875" style="133" customWidth="1"/>
    <col min="11798" max="11798" width="2.7109375" style="133" customWidth="1"/>
    <col min="11799" max="11799" width="4.5703125" style="133" customWidth="1"/>
    <col min="11800" max="11800" width="4.7109375" style="133" customWidth="1"/>
    <col min="11801" max="11801" width="4.5703125" style="133" bestFit="1" customWidth="1"/>
    <col min="11802" max="11804" width="1.7109375" style="133" customWidth="1"/>
    <col min="11805" max="11805" width="5.28515625" style="133" customWidth="1"/>
    <col min="11806" max="11807" width="5.7109375" style="133" customWidth="1"/>
    <col min="11808" max="11808" width="4.42578125" style="133" customWidth="1"/>
    <col min="11809" max="11809" width="2.7109375" style="133" customWidth="1"/>
    <col min="11810" max="11810" width="6.42578125" style="133" customWidth="1"/>
    <col min="11811" max="11811" width="11" style="133" customWidth="1"/>
    <col min="11812" max="12028" width="9.140625" style="133"/>
    <col min="12029" max="12030" width="2.7109375" style="133" customWidth="1"/>
    <col min="12031" max="12031" width="7.140625" style="133" customWidth="1"/>
    <col min="12032" max="12032" width="4.7109375" style="133" customWidth="1"/>
    <col min="12033" max="12033" width="6" style="133" customWidth="1"/>
    <col min="12034" max="12036" width="1.7109375" style="133" customWidth="1"/>
    <col min="12037" max="12041" width="4.42578125" style="133" customWidth="1"/>
    <col min="12042" max="12043" width="1.5703125" style="133" customWidth="1"/>
    <col min="12044" max="12044" width="1.85546875" style="133" customWidth="1"/>
    <col min="12045" max="12048" width="4.42578125" style="133" customWidth="1"/>
    <col min="12049" max="12049" width="3.85546875" style="133" customWidth="1"/>
    <col min="12050" max="12051" width="2.140625" style="133" customWidth="1"/>
    <col min="12052" max="12052" width="2.42578125" style="133" customWidth="1"/>
    <col min="12053" max="12053" width="4.85546875" style="133" customWidth="1"/>
    <col min="12054" max="12054" width="2.7109375" style="133" customWidth="1"/>
    <col min="12055" max="12055" width="4.5703125" style="133" customWidth="1"/>
    <col min="12056" max="12056" width="4.7109375" style="133" customWidth="1"/>
    <col min="12057" max="12057" width="4.5703125" style="133" bestFit="1" customWidth="1"/>
    <col min="12058" max="12060" width="1.7109375" style="133" customWidth="1"/>
    <col min="12061" max="12061" width="5.28515625" style="133" customWidth="1"/>
    <col min="12062" max="12063" width="5.7109375" style="133" customWidth="1"/>
    <col min="12064" max="12064" width="4.42578125" style="133" customWidth="1"/>
    <col min="12065" max="12065" width="2.7109375" style="133" customWidth="1"/>
    <col min="12066" max="12066" width="6.42578125" style="133" customWidth="1"/>
    <col min="12067" max="12067" width="11" style="133" customWidth="1"/>
    <col min="12068" max="12284" width="9.140625" style="133"/>
    <col min="12285" max="12286" width="2.7109375" style="133" customWidth="1"/>
    <col min="12287" max="12287" width="7.140625" style="133" customWidth="1"/>
    <col min="12288" max="12288" width="4.7109375" style="133" customWidth="1"/>
    <col min="12289" max="12289" width="6" style="133" customWidth="1"/>
    <col min="12290" max="12292" width="1.7109375" style="133" customWidth="1"/>
    <col min="12293" max="12297" width="4.42578125" style="133" customWidth="1"/>
    <col min="12298" max="12299" width="1.5703125" style="133" customWidth="1"/>
    <col min="12300" max="12300" width="1.85546875" style="133" customWidth="1"/>
    <col min="12301" max="12304" width="4.42578125" style="133" customWidth="1"/>
    <col min="12305" max="12305" width="3.85546875" style="133" customWidth="1"/>
    <col min="12306" max="12307" width="2.140625" style="133" customWidth="1"/>
    <col min="12308" max="12308" width="2.42578125" style="133" customWidth="1"/>
    <col min="12309" max="12309" width="4.85546875" style="133" customWidth="1"/>
    <col min="12310" max="12310" width="2.7109375" style="133" customWidth="1"/>
    <col min="12311" max="12311" width="4.5703125" style="133" customWidth="1"/>
    <col min="12312" max="12312" width="4.7109375" style="133" customWidth="1"/>
    <col min="12313" max="12313" width="4.5703125" style="133" bestFit="1" customWidth="1"/>
    <col min="12314" max="12316" width="1.7109375" style="133" customWidth="1"/>
    <col min="12317" max="12317" width="5.28515625" style="133" customWidth="1"/>
    <col min="12318" max="12319" width="5.7109375" style="133" customWidth="1"/>
    <col min="12320" max="12320" width="4.42578125" style="133" customWidth="1"/>
    <col min="12321" max="12321" width="2.7109375" style="133" customWidth="1"/>
    <col min="12322" max="12322" width="6.42578125" style="133" customWidth="1"/>
    <col min="12323" max="12323" width="11" style="133" customWidth="1"/>
    <col min="12324" max="12540" width="9.140625" style="133"/>
    <col min="12541" max="12542" width="2.7109375" style="133" customWidth="1"/>
    <col min="12543" max="12543" width="7.140625" style="133" customWidth="1"/>
    <col min="12544" max="12544" width="4.7109375" style="133" customWidth="1"/>
    <col min="12545" max="12545" width="6" style="133" customWidth="1"/>
    <col min="12546" max="12548" width="1.7109375" style="133" customWidth="1"/>
    <col min="12549" max="12553" width="4.42578125" style="133" customWidth="1"/>
    <col min="12554" max="12555" width="1.5703125" style="133" customWidth="1"/>
    <col min="12556" max="12556" width="1.85546875" style="133" customWidth="1"/>
    <col min="12557" max="12560" width="4.42578125" style="133" customWidth="1"/>
    <col min="12561" max="12561" width="3.85546875" style="133" customWidth="1"/>
    <col min="12562" max="12563" width="2.140625" style="133" customWidth="1"/>
    <col min="12564" max="12564" width="2.42578125" style="133" customWidth="1"/>
    <col min="12565" max="12565" width="4.85546875" style="133" customWidth="1"/>
    <col min="12566" max="12566" width="2.7109375" style="133" customWidth="1"/>
    <col min="12567" max="12567" width="4.5703125" style="133" customWidth="1"/>
    <col min="12568" max="12568" width="4.7109375" style="133" customWidth="1"/>
    <col min="12569" max="12569" width="4.5703125" style="133" bestFit="1" customWidth="1"/>
    <col min="12570" max="12572" width="1.7109375" style="133" customWidth="1"/>
    <col min="12573" max="12573" width="5.28515625" style="133" customWidth="1"/>
    <col min="12574" max="12575" width="5.7109375" style="133" customWidth="1"/>
    <col min="12576" max="12576" width="4.42578125" style="133" customWidth="1"/>
    <col min="12577" max="12577" width="2.7109375" style="133" customWidth="1"/>
    <col min="12578" max="12578" width="6.42578125" style="133" customWidth="1"/>
    <col min="12579" max="12579" width="11" style="133" customWidth="1"/>
    <col min="12580" max="12796" width="9.140625" style="133"/>
    <col min="12797" max="12798" width="2.7109375" style="133" customWidth="1"/>
    <col min="12799" max="12799" width="7.140625" style="133" customWidth="1"/>
    <col min="12800" max="12800" width="4.7109375" style="133" customWidth="1"/>
    <col min="12801" max="12801" width="6" style="133" customWidth="1"/>
    <col min="12802" max="12804" width="1.7109375" style="133" customWidth="1"/>
    <col min="12805" max="12809" width="4.42578125" style="133" customWidth="1"/>
    <col min="12810" max="12811" width="1.5703125" style="133" customWidth="1"/>
    <col min="12812" max="12812" width="1.85546875" style="133" customWidth="1"/>
    <col min="12813" max="12816" width="4.42578125" style="133" customWidth="1"/>
    <col min="12817" max="12817" width="3.85546875" style="133" customWidth="1"/>
    <col min="12818" max="12819" width="2.140625" style="133" customWidth="1"/>
    <col min="12820" max="12820" width="2.42578125" style="133" customWidth="1"/>
    <col min="12821" max="12821" width="4.85546875" style="133" customWidth="1"/>
    <col min="12822" max="12822" width="2.7109375" style="133" customWidth="1"/>
    <col min="12823" max="12823" width="4.5703125" style="133" customWidth="1"/>
    <col min="12824" max="12824" width="4.7109375" style="133" customWidth="1"/>
    <col min="12825" max="12825" width="4.5703125" style="133" bestFit="1" customWidth="1"/>
    <col min="12826" max="12828" width="1.7109375" style="133" customWidth="1"/>
    <col min="12829" max="12829" width="5.28515625" style="133" customWidth="1"/>
    <col min="12830" max="12831" width="5.7109375" style="133" customWidth="1"/>
    <col min="12832" max="12832" width="4.42578125" style="133" customWidth="1"/>
    <col min="12833" max="12833" width="2.7109375" style="133" customWidth="1"/>
    <col min="12834" max="12834" width="6.42578125" style="133" customWidth="1"/>
    <col min="12835" max="12835" width="11" style="133" customWidth="1"/>
    <col min="12836" max="13052" width="9.140625" style="133"/>
    <col min="13053" max="13054" width="2.7109375" style="133" customWidth="1"/>
    <col min="13055" max="13055" width="7.140625" style="133" customWidth="1"/>
    <col min="13056" max="13056" width="4.7109375" style="133" customWidth="1"/>
    <col min="13057" max="13057" width="6" style="133" customWidth="1"/>
    <col min="13058" max="13060" width="1.7109375" style="133" customWidth="1"/>
    <col min="13061" max="13065" width="4.42578125" style="133" customWidth="1"/>
    <col min="13066" max="13067" width="1.5703125" style="133" customWidth="1"/>
    <col min="13068" max="13068" width="1.85546875" style="133" customWidth="1"/>
    <col min="13069" max="13072" width="4.42578125" style="133" customWidth="1"/>
    <col min="13073" max="13073" width="3.85546875" style="133" customWidth="1"/>
    <col min="13074" max="13075" width="2.140625" style="133" customWidth="1"/>
    <col min="13076" max="13076" width="2.42578125" style="133" customWidth="1"/>
    <col min="13077" max="13077" width="4.85546875" style="133" customWidth="1"/>
    <col min="13078" max="13078" width="2.7109375" style="133" customWidth="1"/>
    <col min="13079" max="13079" width="4.5703125" style="133" customWidth="1"/>
    <col min="13080" max="13080" width="4.7109375" style="133" customWidth="1"/>
    <col min="13081" max="13081" width="4.5703125" style="133" bestFit="1" customWidth="1"/>
    <col min="13082" max="13084" width="1.7109375" style="133" customWidth="1"/>
    <col min="13085" max="13085" width="5.28515625" style="133" customWidth="1"/>
    <col min="13086" max="13087" width="5.7109375" style="133" customWidth="1"/>
    <col min="13088" max="13088" width="4.42578125" style="133" customWidth="1"/>
    <col min="13089" max="13089" width="2.7109375" style="133" customWidth="1"/>
    <col min="13090" max="13090" width="6.42578125" style="133" customWidth="1"/>
    <col min="13091" max="13091" width="11" style="133" customWidth="1"/>
    <col min="13092" max="13308" width="9.140625" style="133"/>
    <col min="13309" max="13310" width="2.7109375" style="133" customWidth="1"/>
    <col min="13311" max="13311" width="7.140625" style="133" customWidth="1"/>
    <col min="13312" max="13312" width="4.7109375" style="133" customWidth="1"/>
    <col min="13313" max="13313" width="6" style="133" customWidth="1"/>
    <col min="13314" max="13316" width="1.7109375" style="133" customWidth="1"/>
    <col min="13317" max="13321" width="4.42578125" style="133" customWidth="1"/>
    <col min="13322" max="13323" width="1.5703125" style="133" customWidth="1"/>
    <col min="13324" max="13324" width="1.85546875" style="133" customWidth="1"/>
    <col min="13325" max="13328" width="4.42578125" style="133" customWidth="1"/>
    <col min="13329" max="13329" width="3.85546875" style="133" customWidth="1"/>
    <col min="13330" max="13331" width="2.140625" style="133" customWidth="1"/>
    <col min="13332" max="13332" width="2.42578125" style="133" customWidth="1"/>
    <col min="13333" max="13333" width="4.85546875" style="133" customWidth="1"/>
    <col min="13334" max="13334" width="2.7109375" style="133" customWidth="1"/>
    <col min="13335" max="13335" width="4.5703125" style="133" customWidth="1"/>
    <col min="13336" max="13336" width="4.7109375" style="133" customWidth="1"/>
    <col min="13337" max="13337" width="4.5703125" style="133" bestFit="1" customWidth="1"/>
    <col min="13338" max="13340" width="1.7109375" style="133" customWidth="1"/>
    <col min="13341" max="13341" width="5.28515625" style="133" customWidth="1"/>
    <col min="13342" max="13343" width="5.7109375" style="133" customWidth="1"/>
    <col min="13344" max="13344" width="4.42578125" style="133" customWidth="1"/>
    <col min="13345" max="13345" width="2.7109375" style="133" customWidth="1"/>
    <col min="13346" max="13346" width="6.42578125" style="133" customWidth="1"/>
    <col min="13347" max="13347" width="11" style="133" customWidth="1"/>
    <col min="13348" max="13564" width="9.140625" style="133"/>
    <col min="13565" max="13566" width="2.7109375" style="133" customWidth="1"/>
    <col min="13567" max="13567" width="7.140625" style="133" customWidth="1"/>
    <col min="13568" max="13568" width="4.7109375" style="133" customWidth="1"/>
    <col min="13569" max="13569" width="6" style="133" customWidth="1"/>
    <col min="13570" max="13572" width="1.7109375" style="133" customWidth="1"/>
    <col min="13573" max="13577" width="4.42578125" style="133" customWidth="1"/>
    <col min="13578" max="13579" width="1.5703125" style="133" customWidth="1"/>
    <col min="13580" max="13580" width="1.85546875" style="133" customWidth="1"/>
    <col min="13581" max="13584" width="4.42578125" style="133" customWidth="1"/>
    <col min="13585" max="13585" width="3.85546875" style="133" customWidth="1"/>
    <col min="13586" max="13587" width="2.140625" style="133" customWidth="1"/>
    <col min="13588" max="13588" width="2.42578125" style="133" customWidth="1"/>
    <col min="13589" max="13589" width="4.85546875" style="133" customWidth="1"/>
    <col min="13590" max="13590" width="2.7109375" style="133" customWidth="1"/>
    <col min="13591" max="13591" width="4.5703125" style="133" customWidth="1"/>
    <col min="13592" max="13592" width="4.7109375" style="133" customWidth="1"/>
    <col min="13593" max="13593" width="4.5703125" style="133" bestFit="1" customWidth="1"/>
    <col min="13594" max="13596" width="1.7109375" style="133" customWidth="1"/>
    <col min="13597" max="13597" width="5.28515625" style="133" customWidth="1"/>
    <col min="13598" max="13599" width="5.7109375" style="133" customWidth="1"/>
    <col min="13600" max="13600" width="4.42578125" style="133" customWidth="1"/>
    <col min="13601" max="13601" width="2.7109375" style="133" customWidth="1"/>
    <col min="13602" max="13602" width="6.42578125" style="133" customWidth="1"/>
    <col min="13603" max="13603" width="11" style="133" customWidth="1"/>
    <col min="13604" max="13820" width="9.140625" style="133"/>
    <col min="13821" max="13822" width="2.7109375" style="133" customWidth="1"/>
    <col min="13823" max="13823" width="7.140625" style="133" customWidth="1"/>
    <col min="13824" max="13824" width="4.7109375" style="133" customWidth="1"/>
    <col min="13825" max="13825" width="6" style="133" customWidth="1"/>
    <col min="13826" max="13828" width="1.7109375" style="133" customWidth="1"/>
    <col min="13829" max="13833" width="4.42578125" style="133" customWidth="1"/>
    <col min="13834" max="13835" width="1.5703125" style="133" customWidth="1"/>
    <col min="13836" max="13836" width="1.85546875" style="133" customWidth="1"/>
    <col min="13837" max="13840" width="4.42578125" style="133" customWidth="1"/>
    <col min="13841" max="13841" width="3.85546875" style="133" customWidth="1"/>
    <col min="13842" max="13843" width="2.140625" style="133" customWidth="1"/>
    <col min="13844" max="13844" width="2.42578125" style="133" customWidth="1"/>
    <col min="13845" max="13845" width="4.85546875" style="133" customWidth="1"/>
    <col min="13846" max="13846" width="2.7109375" style="133" customWidth="1"/>
    <col min="13847" max="13847" width="4.5703125" style="133" customWidth="1"/>
    <col min="13848" max="13848" width="4.7109375" style="133" customWidth="1"/>
    <col min="13849" max="13849" width="4.5703125" style="133" bestFit="1" customWidth="1"/>
    <col min="13850" max="13852" width="1.7109375" style="133" customWidth="1"/>
    <col min="13853" max="13853" width="5.28515625" style="133" customWidth="1"/>
    <col min="13854" max="13855" width="5.7109375" style="133" customWidth="1"/>
    <col min="13856" max="13856" width="4.42578125" style="133" customWidth="1"/>
    <col min="13857" max="13857" width="2.7109375" style="133" customWidth="1"/>
    <col min="13858" max="13858" width="6.42578125" style="133" customWidth="1"/>
    <col min="13859" max="13859" width="11" style="133" customWidth="1"/>
    <col min="13860" max="14076" width="9.140625" style="133"/>
    <col min="14077" max="14078" width="2.7109375" style="133" customWidth="1"/>
    <col min="14079" max="14079" width="7.140625" style="133" customWidth="1"/>
    <col min="14080" max="14080" width="4.7109375" style="133" customWidth="1"/>
    <col min="14081" max="14081" width="6" style="133" customWidth="1"/>
    <col min="14082" max="14084" width="1.7109375" style="133" customWidth="1"/>
    <col min="14085" max="14089" width="4.42578125" style="133" customWidth="1"/>
    <col min="14090" max="14091" width="1.5703125" style="133" customWidth="1"/>
    <col min="14092" max="14092" width="1.85546875" style="133" customWidth="1"/>
    <col min="14093" max="14096" width="4.42578125" style="133" customWidth="1"/>
    <col min="14097" max="14097" width="3.85546875" style="133" customWidth="1"/>
    <col min="14098" max="14099" width="2.140625" style="133" customWidth="1"/>
    <col min="14100" max="14100" width="2.42578125" style="133" customWidth="1"/>
    <col min="14101" max="14101" width="4.85546875" style="133" customWidth="1"/>
    <col min="14102" max="14102" width="2.7109375" style="133" customWidth="1"/>
    <col min="14103" max="14103" width="4.5703125" style="133" customWidth="1"/>
    <col min="14104" max="14104" width="4.7109375" style="133" customWidth="1"/>
    <col min="14105" max="14105" width="4.5703125" style="133" bestFit="1" customWidth="1"/>
    <col min="14106" max="14108" width="1.7109375" style="133" customWidth="1"/>
    <col min="14109" max="14109" width="5.28515625" style="133" customWidth="1"/>
    <col min="14110" max="14111" width="5.7109375" style="133" customWidth="1"/>
    <col min="14112" max="14112" width="4.42578125" style="133" customWidth="1"/>
    <col min="14113" max="14113" width="2.7109375" style="133" customWidth="1"/>
    <col min="14114" max="14114" width="6.42578125" style="133" customWidth="1"/>
    <col min="14115" max="14115" width="11" style="133" customWidth="1"/>
    <col min="14116" max="14332" width="9.140625" style="133"/>
    <col min="14333" max="14334" width="2.7109375" style="133" customWidth="1"/>
    <col min="14335" max="14335" width="7.140625" style="133" customWidth="1"/>
    <col min="14336" max="14336" width="4.7109375" style="133" customWidth="1"/>
    <col min="14337" max="14337" width="6" style="133" customWidth="1"/>
    <col min="14338" max="14340" width="1.7109375" style="133" customWidth="1"/>
    <col min="14341" max="14345" width="4.42578125" style="133" customWidth="1"/>
    <col min="14346" max="14347" width="1.5703125" style="133" customWidth="1"/>
    <col min="14348" max="14348" width="1.85546875" style="133" customWidth="1"/>
    <col min="14349" max="14352" width="4.42578125" style="133" customWidth="1"/>
    <col min="14353" max="14353" width="3.85546875" style="133" customWidth="1"/>
    <col min="14354" max="14355" width="2.140625" style="133" customWidth="1"/>
    <col min="14356" max="14356" width="2.42578125" style="133" customWidth="1"/>
    <col min="14357" max="14357" width="4.85546875" style="133" customWidth="1"/>
    <col min="14358" max="14358" width="2.7109375" style="133" customWidth="1"/>
    <col min="14359" max="14359" width="4.5703125" style="133" customWidth="1"/>
    <col min="14360" max="14360" width="4.7109375" style="133" customWidth="1"/>
    <col min="14361" max="14361" width="4.5703125" style="133" bestFit="1" customWidth="1"/>
    <col min="14362" max="14364" width="1.7109375" style="133" customWidth="1"/>
    <col min="14365" max="14365" width="5.28515625" style="133" customWidth="1"/>
    <col min="14366" max="14367" width="5.7109375" style="133" customWidth="1"/>
    <col min="14368" max="14368" width="4.42578125" style="133" customWidth="1"/>
    <col min="14369" max="14369" width="2.7109375" style="133" customWidth="1"/>
    <col min="14370" max="14370" width="6.42578125" style="133" customWidth="1"/>
    <col min="14371" max="14371" width="11" style="133" customWidth="1"/>
    <col min="14372" max="14588" width="9.140625" style="133"/>
    <col min="14589" max="14590" width="2.7109375" style="133" customWidth="1"/>
    <col min="14591" max="14591" width="7.140625" style="133" customWidth="1"/>
    <col min="14592" max="14592" width="4.7109375" style="133" customWidth="1"/>
    <col min="14593" max="14593" width="6" style="133" customWidth="1"/>
    <col min="14594" max="14596" width="1.7109375" style="133" customWidth="1"/>
    <col min="14597" max="14601" width="4.42578125" style="133" customWidth="1"/>
    <col min="14602" max="14603" width="1.5703125" style="133" customWidth="1"/>
    <col min="14604" max="14604" width="1.85546875" style="133" customWidth="1"/>
    <col min="14605" max="14608" width="4.42578125" style="133" customWidth="1"/>
    <col min="14609" max="14609" width="3.85546875" style="133" customWidth="1"/>
    <col min="14610" max="14611" width="2.140625" style="133" customWidth="1"/>
    <col min="14612" max="14612" width="2.42578125" style="133" customWidth="1"/>
    <col min="14613" max="14613" width="4.85546875" style="133" customWidth="1"/>
    <col min="14614" max="14614" width="2.7109375" style="133" customWidth="1"/>
    <col min="14615" max="14615" width="4.5703125" style="133" customWidth="1"/>
    <col min="14616" max="14616" width="4.7109375" style="133" customWidth="1"/>
    <col min="14617" max="14617" width="4.5703125" style="133" bestFit="1" customWidth="1"/>
    <col min="14618" max="14620" width="1.7109375" style="133" customWidth="1"/>
    <col min="14621" max="14621" width="5.28515625" style="133" customWidth="1"/>
    <col min="14622" max="14623" width="5.7109375" style="133" customWidth="1"/>
    <col min="14624" max="14624" width="4.42578125" style="133" customWidth="1"/>
    <col min="14625" max="14625" width="2.7109375" style="133" customWidth="1"/>
    <col min="14626" max="14626" width="6.42578125" style="133" customWidth="1"/>
    <col min="14627" max="14627" width="11" style="133" customWidth="1"/>
    <col min="14628" max="14844" width="9.140625" style="133"/>
    <col min="14845" max="14846" width="2.7109375" style="133" customWidth="1"/>
    <col min="14847" max="14847" width="7.140625" style="133" customWidth="1"/>
    <col min="14848" max="14848" width="4.7109375" style="133" customWidth="1"/>
    <col min="14849" max="14849" width="6" style="133" customWidth="1"/>
    <col min="14850" max="14852" width="1.7109375" style="133" customWidth="1"/>
    <col min="14853" max="14857" width="4.42578125" style="133" customWidth="1"/>
    <col min="14858" max="14859" width="1.5703125" style="133" customWidth="1"/>
    <col min="14860" max="14860" width="1.85546875" style="133" customWidth="1"/>
    <col min="14861" max="14864" width="4.42578125" style="133" customWidth="1"/>
    <col min="14865" max="14865" width="3.85546875" style="133" customWidth="1"/>
    <col min="14866" max="14867" width="2.140625" style="133" customWidth="1"/>
    <col min="14868" max="14868" width="2.42578125" style="133" customWidth="1"/>
    <col min="14869" max="14869" width="4.85546875" style="133" customWidth="1"/>
    <col min="14870" max="14870" width="2.7109375" style="133" customWidth="1"/>
    <col min="14871" max="14871" width="4.5703125" style="133" customWidth="1"/>
    <col min="14872" max="14872" width="4.7109375" style="133" customWidth="1"/>
    <col min="14873" max="14873" width="4.5703125" style="133" bestFit="1" customWidth="1"/>
    <col min="14874" max="14876" width="1.7109375" style="133" customWidth="1"/>
    <col min="14877" max="14877" width="5.28515625" style="133" customWidth="1"/>
    <col min="14878" max="14879" width="5.7109375" style="133" customWidth="1"/>
    <col min="14880" max="14880" width="4.42578125" style="133" customWidth="1"/>
    <col min="14881" max="14881" width="2.7109375" style="133" customWidth="1"/>
    <col min="14882" max="14882" width="6.42578125" style="133" customWidth="1"/>
    <col min="14883" max="14883" width="11" style="133" customWidth="1"/>
    <col min="14884" max="15100" width="9.140625" style="133"/>
    <col min="15101" max="15102" width="2.7109375" style="133" customWidth="1"/>
    <col min="15103" max="15103" width="7.140625" style="133" customWidth="1"/>
    <col min="15104" max="15104" width="4.7109375" style="133" customWidth="1"/>
    <col min="15105" max="15105" width="6" style="133" customWidth="1"/>
    <col min="15106" max="15108" width="1.7109375" style="133" customWidth="1"/>
    <col min="15109" max="15113" width="4.42578125" style="133" customWidth="1"/>
    <col min="15114" max="15115" width="1.5703125" style="133" customWidth="1"/>
    <col min="15116" max="15116" width="1.85546875" style="133" customWidth="1"/>
    <col min="15117" max="15120" width="4.42578125" style="133" customWidth="1"/>
    <col min="15121" max="15121" width="3.85546875" style="133" customWidth="1"/>
    <col min="15122" max="15123" width="2.140625" style="133" customWidth="1"/>
    <col min="15124" max="15124" width="2.42578125" style="133" customWidth="1"/>
    <col min="15125" max="15125" width="4.85546875" style="133" customWidth="1"/>
    <col min="15126" max="15126" width="2.7109375" style="133" customWidth="1"/>
    <col min="15127" max="15127" width="4.5703125" style="133" customWidth="1"/>
    <col min="15128" max="15128" width="4.7109375" style="133" customWidth="1"/>
    <col min="15129" max="15129" width="4.5703125" style="133" bestFit="1" customWidth="1"/>
    <col min="15130" max="15132" width="1.7109375" style="133" customWidth="1"/>
    <col min="15133" max="15133" width="5.28515625" style="133" customWidth="1"/>
    <col min="15134" max="15135" width="5.7109375" style="133" customWidth="1"/>
    <col min="15136" max="15136" width="4.42578125" style="133" customWidth="1"/>
    <col min="15137" max="15137" width="2.7109375" style="133" customWidth="1"/>
    <col min="15138" max="15138" width="6.42578125" style="133" customWidth="1"/>
    <col min="15139" max="15139" width="11" style="133" customWidth="1"/>
    <col min="15140" max="15356" width="9.140625" style="133"/>
    <col min="15357" max="15358" width="2.7109375" style="133" customWidth="1"/>
    <col min="15359" max="15359" width="7.140625" style="133" customWidth="1"/>
    <col min="15360" max="15360" width="4.7109375" style="133" customWidth="1"/>
    <col min="15361" max="15361" width="6" style="133" customWidth="1"/>
    <col min="15362" max="15364" width="1.7109375" style="133" customWidth="1"/>
    <col min="15365" max="15369" width="4.42578125" style="133" customWidth="1"/>
    <col min="15370" max="15371" width="1.5703125" style="133" customWidth="1"/>
    <col min="15372" max="15372" width="1.85546875" style="133" customWidth="1"/>
    <col min="15373" max="15376" width="4.42578125" style="133" customWidth="1"/>
    <col min="15377" max="15377" width="3.85546875" style="133" customWidth="1"/>
    <col min="15378" max="15379" width="2.140625" style="133" customWidth="1"/>
    <col min="15380" max="15380" width="2.42578125" style="133" customWidth="1"/>
    <col min="15381" max="15381" width="4.85546875" style="133" customWidth="1"/>
    <col min="15382" max="15382" width="2.7109375" style="133" customWidth="1"/>
    <col min="15383" max="15383" width="4.5703125" style="133" customWidth="1"/>
    <col min="15384" max="15384" width="4.7109375" style="133" customWidth="1"/>
    <col min="15385" max="15385" width="4.5703125" style="133" bestFit="1" customWidth="1"/>
    <col min="15386" max="15388" width="1.7109375" style="133" customWidth="1"/>
    <col min="15389" max="15389" width="5.28515625" style="133" customWidth="1"/>
    <col min="15390" max="15391" width="5.7109375" style="133" customWidth="1"/>
    <col min="15392" max="15392" width="4.42578125" style="133" customWidth="1"/>
    <col min="15393" max="15393" width="2.7109375" style="133" customWidth="1"/>
    <col min="15394" max="15394" width="6.42578125" style="133" customWidth="1"/>
    <col min="15395" max="15395" width="11" style="133" customWidth="1"/>
    <col min="15396" max="15612" width="9.140625" style="133"/>
    <col min="15613" max="15614" width="2.7109375" style="133" customWidth="1"/>
    <col min="15615" max="15615" width="7.140625" style="133" customWidth="1"/>
    <col min="15616" max="15616" width="4.7109375" style="133" customWidth="1"/>
    <col min="15617" max="15617" width="6" style="133" customWidth="1"/>
    <col min="15618" max="15620" width="1.7109375" style="133" customWidth="1"/>
    <col min="15621" max="15625" width="4.42578125" style="133" customWidth="1"/>
    <col min="15626" max="15627" width="1.5703125" style="133" customWidth="1"/>
    <col min="15628" max="15628" width="1.85546875" style="133" customWidth="1"/>
    <col min="15629" max="15632" width="4.42578125" style="133" customWidth="1"/>
    <col min="15633" max="15633" width="3.85546875" style="133" customWidth="1"/>
    <col min="15634" max="15635" width="2.140625" style="133" customWidth="1"/>
    <col min="15636" max="15636" width="2.42578125" style="133" customWidth="1"/>
    <col min="15637" max="15637" width="4.85546875" style="133" customWidth="1"/>
    <col min="15638" max="15638" width="2.7109375" style="133" customWidth="1"/>
    <col min="15639" max="15639" width="4.5703125" style="133" customWidth="1"/>
    <col min="15640" max="15640" width="4.7109375" style="133" customWidth="1"/>
    <col min="15641" max="15641" width="4.5703125" style="133" bestFit="1" customWidth="1"/>
    <col min="15642" max="15644" width="1.7109375" style="133" customWidth="1"/>
    <col min="15645" max="15645" width="5.28515625" style="133" customWidth="1"/>
    <col min="15646" max="15647" width="5.7109375" style="133" customWidth="1"/>
    <col min="15648" max="15648" width="4.42578125" style="133" customWidth="1"/>
    <col min="15649" max="15649" width="2.7109375" style="133" customWidth="1"/>
    <col min="15650" max="15650" width="6.42578125" style="133" customWidth="1"/>
    <col min="15651" max="15651" width="11" style="133" customWidth="1"/>
    <col min="15652" max="15868" width="9.140625" style="133"/>
    <col min="15869" max="15870" width="2.7109375" style="133" customWidth="1"/>
    <col min="15871" max="15871" width="7.140625" style="133" customWidth="1"/>
    <col min="15872" max="15872" width="4.7109375" style="133" customWidth="1"/>
    <col min="15873" max="15873" width="6" style="133" customWidth="1"/>
    <col min="15874" max="15876" width="1.7109375" style="133" customWidth="1"/>
    <col min="15877" max="15881" width="4.42578125" style="133" customWidth="1"/>
    <col min="15882" max="15883" width="1.5703125" style="133" customWidth="1"/>
    <col min="15884" max="15884" width="1.85546875" style="133" customWidth="1"/>
    <col min="15885" max="15888" width="4.42578125" style="133" customWidth="1"/>
    <col min="15889" max="15889" width="3.85546875" style="133" customWidth="1"/>
    <col min="15890" max="15891" width="2.140625" style="133" customWidth="1"/>
    <col min="15892" max="15892" width="2.42578125" style="133" customWidth="1"/>
    <col min="15893" max="15893" width="4.85546875" style="133" customWidth="1"/>
    <col min="15894" max="15894" width="2.7109375" style="133" customWidth="1"/>
    <col min="15895" max="15895" width="4.5703125" style="133" customWidth="1"/>
    <col min="15896" max="15896" width="4.7109375" style="133" customWidth="1"/>
    <col min="15897" max="15897" width="4.5703125" style="133" bestFit="1" customWidth="1"/>
    <col min="15898" max="15900" width="1.7109375" style="133" customWidth="1"/>
    <col min="15901" max="15901" width="5.28515625" style="133" customWidth="1"/>
    <col min="15902" max="15903" width="5.7109375" style="133" customWidth="1"/>
    <col min="15904" max="15904" width="4.42578125" style="133" customWidth="1"/>
    <col min="15905" max="15905" width="2.7109375" style="133" customWidth="1"/>
    <col min="15906" max="15906" width="6.42578125" style="133" customWidth="1"/>
    <col min="15907" max="15907" width="11" style="133" customWidth="1"/>
    <col min="15908" max="16124" width="9.140625" style="133"/>
    <col min="16125" max="16126" width="2.7109375" style="133" customWidth="1"/>
    <col min="16127" max="16127" width="7.140625" style="133" customWidth="1"/>
    <col min="16128" max="16128" width="4.7109375" style="133" customWidth="1"/>
    <col min="16129" max="16129" width="6" style="133" customWidth="1"/>
    <col min="16130" max="16132" width="1.7109375" style="133" customWidth="1"/>
    <col min="16133" max="16137" width="4.42578125" style="133" customWidth="1"/>
    <col min="16138" max="16139" width="1.5703125" style="133" customWidth="1"/>
    <col min="16140" max="16140" width="1.85546875" style="133" customWidth="1"/>
    <col min="16141" max="16144" width="4.42578125" style="133" customWidth="1"/>
    <col min="16145" max="16145" width="3.85546875" style="133" customWidth="1"/>
    <col min="16146" max="16147" width="2.140625" style="133" customWidth="1"/>
    <col min="16148" max="16148" width="2.42578125" style="133" customWidth="1"/>
    <col min="16149" max="16149" width="4.85546875" style="133" customWidth="1"/>
    <col min="16150" max="16150" width="2.7109375" style="133" customWidth="1"/>
    <col min="16151" max="16151" width="4.5703125" style="133" customWidth="1"/>
    <col min="16152" max="16152" width="4.7109375" style="133" customWidth="1"/>
    <col min="16153" max="16153" width="4.5703125" style="133" bestFit="1" customWidth="1"/>
    <col min="16154" max="16156" width="1.7109375" style="133" customWidth="1"/>
    <col min="16157" max="16157" width="5.28515625" style="133" customWidth="1"/>
    <col min="16158" max="16159" width="5.7109375" style="133" customWidth="1"/>
    <col min="16160" max="16160" width="4.42578125" style="133" customWidth="1"/>
    <col min="16161" max="16161" width="2.7109375" style="133" customWidth="1"/>
    <col min="16162" max="16162" width="6.42578125" style="133" customWidth="1"/>
    <col min="16163" max="16163" width="11" style="133" customWidth="1"/>
    <col min="16164" max="16384" width="9.140625" style="133"/>
  </cols>
  <sheetData>
    <row r="1" spans="1:40" ht="66" customHeight="1" thickTop="1">
      <c r="A1" s="269"/>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row>
    <row r="2" spans="1:40" ht="21">
      <c r="A2" s="271">
        <f>Measurements!B3</f>
        <v>0</v>
      </c>
      <c r="B2" s="272"/>
      <c r="C2" s="272"/>
      <c r="D2" s="272"/>
      <c r="E2" s="272"/>
      <c r="F2" s="272"/>
      <c r="G2" s="272"/>
      <c r="H2" s="272"/>
      <c r="I2" s="272"/>
      <c r="J2" s="272"/>
      <c r="K2" s="272"/>
      <c r="L2" s="272"/>
      <c r="M2" s="272"/>
      <c r="N2" s="272"/>
      <c r="O2" s="272"/>
      <c r="P2" s="272"/>
      <c r="Q2" s="272"/>
      <c r="R2" s="273"/>
      <c r="S2" s="273"/>
      <c r="T2" s="273"/>
      <c r="U2" s="273"/>
      <c r="V2" s="273"/>
      <c r="W2" s="273"/>
      <c r="X2" s="273"/>
      <c r="Y2" s="273"/>
      <c r="Z2" s="273"/>
      <c r="AA2" s="273"/>
      <c r="AB2" s="273"/>
      <c r="AC2" s="273"/>
      <c r="AD2" s="273"/>
      <c r="AE2" s="273"/>
      <c r="AF2" s="273"/>
      <c r="AG2" s="273"/>
      <c r="AH2" s="273"/>
      <c r="AI2" s="273"/>
      <c r="AJ2" s="273"/>
      <c r="AK2" s="273"/>
      <c r="AL2" s="273"/>
      <c r="AM2" s="273"/>
      <c r="AN2" s="273"/>
    </row>
    <row r="3" spans="1:40" ht="18.75">
      <c r="A3" s="134"/>
      <c r="B3" s="119"/>
      <c r="C3" s="119"/>
      <c r="D3" s="119"/>
      <c r="E3" s="119"/>
      <c r="F3" s="119"/>
      <c r="G3" s="119"/>
      <c r="H3" s="119"/>
      <c r="I3" s="119"/>
      <c r="J3" s="119"/>
      <c r="K3" s="119"/>
      <c r="L3" s="119"/>
      <c r="M3" s="119"/>
      <c r="N3" s="119"/>
      <c r="O3" s="119"/>
      <c r="P3" s="119"/>
      <c r="Q3" s="119"/>
      <c r="R3" s="135"/>
      <c r="S3" s="135"/>
      <c r="T3" s="135"/>
      <c r="U3" s="135"/>
      <c r="V3" s="135"/>
      <c r="W3" s="135"/>
      <c r="X3" s="135"/>
      <c r="Y3" s="135"/>
      <c r="Z3" s="135"/>
      <c r="AA3" s="135"/>
      <c r="AB3" s="135"/>
      <c r="AC3" s="135"/>
      <c r="AD3" s="135"/>
      <c r="AE3" s="135"/>
      <c r="AF3" s="135"/>
      <c r="AG3" s="135"/>
      <c r="AH3" s="135"/>
      <c r="AI3" s="135"/>
      <c r="AJ3" s="135"/>
      <c r="AK3" s="135"/>
      <c r="AL3" s="135"/>
      <c r="AM3" s="135"/>
      <c r="AN3" s="135"/>
    </row>
    <row r="4" spans="1:40">
      <c r="A4" s="136"/>
      <c r="B4" s="137"/>
      <c r="C4" s="137"/>
      <c r="D4" s="137"/>
      <c r="E4" s="137"/>
      <c r="F4" s="137"/>
      <c r="G4" s="137"/>
      <c r="H4" s="137"/>
      <c r="I4" s="137"/>
      <c r="J4" s="137"/>
      <c r="K4" s="137"/>
      <c r="L4" s="137"/>
      <c r="M4" s="137"/>
      <c r="N4" s="137"/>
      <c r="O4" s="137"/>
      <c r="P4" s="137"/>
      <c r="Q4" s="137"/>
      <c r="R4" s="138"/>
      <c r="S4" s="138"/>
      <c r="T4" s="138"/>
      <c r="U4" s="138"/>
      <c r="V4" s="138"/>
      <c r="W4" s="138"/>
      <c r="X4" s="138"/>
      <c r="Y4" s="138"/>
      <c r="Z4" s="138"/>
      <c r="AA4" s="138"/>
      <c r="AB4" s="138"/>
      <c r="AC4" s="138"/>
      <c r="AD4" s="138"/>
      <c r="AE4" s="138"/>
      <c r="AF4" s="138"/>
      <c r="AG4" s="138"/>
      <c r="AH4" s="138"/>
      <c r="AI4" s="138"/>
      <c r="AJ4" s="138"/>
      <c r="AK4" s="138"/>
      <c r="AL4" s="138"/>
      <c r="AM4" s="138"/>
      <c r="AN4" s="138"/>
    </row>
    <row r="5" spans="1:40">
      <c r="A5" s="136"/>
      <c r="B5" s="137"/>
      <c r="C5" s="137"/>
      <c r="D5" s="137"/>
      <c r="E5" s="137"/>
      <c r="F5" s="137"/>
      <c r="G5" s="137"/>
      <c r="H5" s="137"/>
      <c r="I5" s="137"/>
      <c r="J5" s="137"/>
      <c r="K5" s="137"/>
      <c r="L5" s="137"/>
      <c r="M5" s="137"/>
      <c r="N5" s="137"/>
      <c r="O5" s="137"/>
      <c r="P5" s="137"/>
      <c r="Q5" s="137"/>
      <c r="R5" s="138"/>
      <c r="S5" s="138"/>
      <c r="T5" s="138"/>
      <c r="U5" s="138"/>
      <c r="V5" s="138"/>
      <c r="W5" s="138"/>
      <c r="X5" s="138"/>
      <c r="Y5" s="138"/>
      <c r="Z5" s="138"/>
      <c r="AA5" s="138"/>
      <c r="AB5" s="138"/>
      <c r="AC5" s="138"/>
      <c r="AD5" s="138"/>
      <c r="AE5" s="138"/>
      <c r="AF5" s="138"/>
      <c r="AG5" s="138"/>
      <c r="AH5" s="138"/>
      <c r="AI5" s="89"/>
      <c r="AJ5" s="138"/>
      <c r="AK5" s="138"/>
      <c r="AL5" s="138"/>
      <c r="AM5" s="138"/>
      <c r="AN5" s="138"/>
    </row>
    <row r="6" spans="1:40">
      <c r="A6" s="136"/>
      <c r="B6" s="137"/>
      <c r="C6" s="137"/>
      <c r="D6" s="137"/>
      <c r="E6" s="137"/>
      <c r="F6" s="137"/>
      <c r="G6" s="137"/>
      <c r="H6" s="137"/>
      <c r="I6" s="137"/>
      <c r="J6" s="137"/>
      <c r="K6" s="137"/>
      <c r="L6" s="137"/>
      <c r="M6" s="137"/>
      <c r="N6" s="137"/>
      <c r="O6" s="137"/>
      <c r="P6" s="137"/>
      <c r="Q6" s="137"/>
      <c r="R6" s="138"/>
      <c r="S6" s="138"/>
      <c r="T6" s="138"/>
      <c r="U6" s="138"/>
      <c r="V6" s="138"/>
      <c r="W6" s="138"/>
      <c r="X6" s="138"/>
      <c r="Y6" s="138"/>
      <c r="Z6" s="138"/>
      <c r="AA6" s="138"/>
      <c r="AB6" s="138"/>
      <c r="AC6" s="138"/>
      <c r="AD6" s="138"/>
      <c r="AE6" s="138"/>
      <c r="AF6" s="138"/>
      <c r="AG6" s="138"/>
      <c r="AH6" s="138"/>
      <c r="AI6" s="139"/>
      <c r="AJ6" s="138"/>
      <c r="AK6" s="138"/>
      <c r="AL6" s="138"/>
      <c r="AM6" s="138"/>
      <c r="AN6" s="138"/>
    </row>
    <row r="7" spans="1:40">
      <c r="A7" s="136"/>
      <c r="B7" s="137"/>
      <c r="C7" s="137"/>
      <c r="D7" s="137"/>
      <c r="E7" s="137"/>
      <c r="F7" s="137"/>
      <c r="G7" s="137"/>
      <c r="H7" s="137"/>
      <c r="I7" s="137"/>
      <c r="J7" s="137"/>
      <c r="K7" s="137"/>
      <c r="L7" s="137"/>
      <c r="M7" s="137"/>
      <c r="N7" s="137"/>
      <c r="O7" s="137"/>
      <c r="P7" s="137"/>
      <c r="Q7" s="137"/>
      <c r="R7" s="138"/>
      <c r="S7" s="138"/>
      <c r="T7" s="138"/>
      <c r="U7" s="138"/>
      <c r="V7" s="138"/>
      <c r="W7" s="138"/>
      <c r="X7" s="138"/>
      <c r="Y7" s="138"/>
      <c r="Z7" s="138"/>
      <c r="AA7" s="138"/>
      <c r="AB7" s="138"/>
      <c r="AC7" s="138"/>
      <c r="AD7" s="138"/>
      <c r="AE7" s="138"/>
      <c r="AF7" s="138"/>
      <c r="AG7" s="138"/>
      <c r="AH7" s="138"/>
      <c r="AI7" s="139"/>
      <c r="AJ7" s="138"/>
      <c r="AK7" s="138"/>
      <c r="AL7" s="138"/>
      <c r="AM7" s="138"/>
      <c r="AN7" s="138"/>
    </row>
    <row r="8" spans="1:40">
      <c r="A8" s="136"/>
      <c r="B8" s="137"/>
      <c r="C8" s="137"/>
      <c r="D8" s="137"/>
      <c r="E8" s="137"/>
      <c r="F8" s="137"/>
      <c r="G8" s="137"/>
      <c r="H8" s="137"/>
      <c r="I8" s="137"/>
      <c r="J8" s="137"/>
      <c r="K8" s="137"/>
      <c r="L8" s="137"/>
      <c r="M8" s="137"/>
      <c r="N8" s="137"/>
      <c r="O8" s="137"/>
      <c r="P8" s="137"/>
      <c r="Q8" s="137"/>
      <c r="R8" s="138"/>
      <c r="S8" s="138"/>
      <c r="T8" s="138"/>
      <c r="U8" s="138"/>
      <c r="V8" s="138"/>
      <c r="W8" s="138"/>
      <c r="X8" s="138"/>
      <c r="Y8" s="138"/>
      <c r="Z8" s="138"/>
      <c r="AA8" s="138"/>
      <c r="AB8" s="138"/>
      <c r="AC8" s="138"/>
      <c r="AD8" s="138"/>
      <c r="AE8" s="138"/>
      <c r="AF8" s="138"/>
      <c r="AG8" s="138"/>
      <c r="AH8" s="138"/>
      <c r="AI8" s="139"/>
      <c r="AJ8" s="138"/>
      <c r="AK8" s="138"/>
      <c r="AL8" s="138"/>
      <c r="AM8" s="138"/>
      <c r="AN8" s="138"/>
    </row>
    <row r="9" spans="1:40">
      <c r="A9" s="136"/>
      <c r="B9" s="137"/>
      <c r="C9" s="137"/>
      <c r="D9" s="137"/>
      <c r="E9" s="290" t="s">
        <v>82</v>
      </c>
      <c r="F9" s="290"/>
      <c r="G9" s="137"/>
      <c r="H9" s="137"/>
      <c r="I9" s="137"/>
      <c r="J9" s="137"/>
      <c r="K9" s="290" t="s">
        <v>82</v>
      </c>
      <c r="L9" s="290"/>
      <c r="M9" s="193"/>
      <c r="N9" s="137"/>
      <c r="O9" s="137"/>
      <c r="P9" s="137"/>
      <c r="Q9" s="137"/>
      <c r="R9" s="138"/>
      <c r="S9" s="138"/>
      <c r="T9" s="138"/>
      <c r="U9" s="138"/>
      <c r="V9" s="138"/>
      <c r="W9" s="138"/>
      <c r="X9" s="138"/>
      <c r="Y9" s="138"/>
      <c r="Z9" s="138"/>
      <c r="AA9" s="138"/>
      <c r="AB9" s="138"/>
      <c r="AC9" s="138"/>
      <c r="AD9" s="138"/>
      <c r="AE9" s="138"/>
      <c r="AF9" s="138"/>
      <c r="AG9" s="138"/>
      <c r="AH9" s="138"/>
      <c r="AI9" s="139"/>
      <c r="AJ9" s="138"/>
      <c r="AK9" s="138"/>
      <c r="AL9" s="138"/>
      <c r="AM9" s="138"/>
      <c r="AN9" s="138"/>
    </row>
    <row r="10" spans="1:40">
      <c r="A10" s="136"/>
      <c r="B10" s="137"/>
      <c r="C10" s="137"/>
      <c r="D10" s="137"/>
      <c r="E10" s="137"/>
      <c r="F10" s="137"/>
      <c r="G10" s="137"/>
      <c r="H10" s="137"/>
      <c r="I10" s="137"/>
      <c r="J10" s="137"/>
      <c r="K10" s="137"/>
      <c r="L10" s="137"/>
      <c r="M10" s="137"/>
      <c r="N10" s="137"/>
      <c r="O10" s="137"/>
      <c r="P10" s="137"/>
      <c r="Q10" s="137"/>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row>
    <row r="11" spans="1:40">
      <c r="A11" s="136"/>
      <c r="B11" s="137"/>
      <c r="C11" s="137"/>
      <c r="D11" s="137"/>
      <c r="E11" s="137"/>
      <c r="F11" s="137"/>
      <c r="G11" s="137"/>
      <c r="H11" s="137"/>
      <c r="I11" s="137"/>
      <c r="J11" s="137"/>
      <c r="K11" s="137"/>
      <c r="L11" s="137"/>
      <c r="M11" s="137"/>
      <c r="N11" s="137"/>
      <c r="O11" s="137"/>
      <c r="P11" s="137"/>
      <c r="Q11" s="137"/>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row>
    <row r="12" spans="1:40">
      <c r="A12" s="136"/>
      <c r="B12" s="137"/>
      <c r="C12" s="137"/>
      <c r="D12" s="137"/>
      <c r="E12" s="137"/>
      <c r="F12" s="137"/>
      <c r="G12" s="137"/>
      <c r="H12" s="137"/>
      <c r="I12" s="137"/>
      <c r="J12" s="137"/>
      <c r="K12" s="137"/>
      <c r="L12" s="137"/>
      <c r="M12" s="137"/>
      <c r="N12" s="137"/>
      <c r="O12" s="137"/>
      <c r="P12" s="137"/>
      <c r="Q12" s="137"/>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row>
    <row r="13" spans="1:40">
      <c r="A13" s="136"/>
      <c r="B13" s="137"/>
      <c r="C13" s="137"/>
      <c r="D13" s="137"/>
      <c r="E13" s="137"/>
      <c r="F13" s="137"/>
      <c r="G13" s="137"/>
      <c r="H13" s="137"/>
      <c r="I13" s="137"/>
      <c r="J13" s="137"/>
      <c r="K13" s="137"/>
      <c r="L13" s="137"/>
      <c r="M13" s="137"/>
      <c r="N13" s="137"/>
      <c r="O13" s="137"/>
      <c r="P13" s="137"/>
      <c r="Q13" s="137"/>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row>
    <row r="14" spans="1:40" ht="18.75">
      <c r="A14" s="136"/>
      <c r="B14" s="137"/>
      <c r="C14" s="137"/>
      <c r="D14" s="137"/>
      <c r="E14" s="137"/>
      <c r="F14" s="137"/>
      <c r="G14" s="137"/>
      <c r="H14" s="137"/>
      <c r="I14" s="137"/>
      <c r="J14" s="137"/>
      <c r="K14" s="137"/>
      <c r="L14" s="137"/>
      <c r="M14" s="137"/>
      <c r="N14" s="137"/>
      <c r="O14" s="137"/>
      <c r="P14" s="137"/>
      <c r="Q14" s="137"/>
      <c r="R14" s="138"/>
      <c r="S14" s="138"/>
      <c r="T14" s="138"/>
      <c r="U14" s="138"/>
      <c r="V14" s="274" t="s">
        <v>59</v>
      </c>
      <c r="W14" s="274"/>
      <c r="X14" s="274"/>
      <c r="Y14" s="274"/>
      <c r="Z14" s="274"/>
      <c r="AA14" s="274"/>
      <c r="AB14" s="274"/>
      <c r="AC14" s="274"/>
      <c r="AD14" s="274"/>
      <c r="AE14" s="274"/>
      <c r="AF14" s="274"/>
      <c r="AG14" s="138"/>
      <c r="AH14" s="138"/>
      <c r="AI14" s="138"/>
      <c r="AJ14" s="138"/>
      <c r="AK14" s="138"/>
      <c r="AL14" s="138"/>
      <c r="AM14" s="138"/>
      <c r="AN14" s="138"/>
    </row>
    <row r="15" spans="1:40">
      <c r="A15" s="136"/>
      <c r="B15" s="137"/>
      <c r="C15" s="137"/>
      <c r="D15" s="137"/>
      <c r="E15" s="137"/>
      <c r="F15" s="137"/>
      <c r="G15" s="137"/>
      <c r="H15" s="137"/>
      <c r="I15" s="137"/>
      <c r="J15" s="137"/>
      <c r="K15" s="137"/>
      <c r="L15" s="137"/>
      <c r="M15" s="137"/>
      <c r="N15" s="137"/>
      <c r="O15" s="137"/>
      <c r="P15" s="137"/>
      <c r="Q15" s="137"/>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row>
    <row r="16" spans="1:40">
      <c r="A16" s="136"/>
      <c r="B16" s="137"/>
      <c r="C16" s="137"/>
      <c r="D16" s="137"/>
      <c r="E16" s="137"/>
      <c r="F16" s="137"/>
      <c r="G16" s="137"/>
      <c r="H16" s="137"/>
      <c r="I16" s="137"/>
      <c r="J16" s="137"/>
      <c r="K16" s="137"/>
      <c r="L16" s="137"/>
      <c r="M16" s="137"/>
      <c r="N16" s="137"/>
      <c r="O16" s="137"/>
      <c r="P16" s="137"/>
      <c r="Q16" s="137"/>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row>
    <row r="17" spans="1:40">
      <c r="A17" s="136"/>
      <c r="B17" s="137"/>
      <c r="C17" s="137"/>
      <c r="D17" s="137"/>
      <c r="E17" s="137"/>
      <c r="F17" s="137"/>
      <c r="G17" s="137"/>
      <c r="H17" s="137"/>
      <c r="I17" s="137"/>
      <c r="J17" s="137"/>
      <c r="K17" s="137"/>
      <c r="L17" s="137"/>
      <c r="M17" s="137"/>
      <c r="N17" s="137"/>
      <c r="O17" s="137"/>
      <c r="P17" s="137"/>
      <c r="Q17" s="137"/>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row>
    <row r="18" spans="1:40">
      <c r="A18" s="136"/>
      <c r="B18" s="137"/>
      <c r="C18" s="137"/>
      <c r="D18" s="137"/>
      <c r="E18" s="137"/>
      <c r="F18" s="137"/>
      <c r="G18" s="137"/>
      <c r="H18" s="137"/>
      <c r="I18" s="137"/>
      <c r="J18" s="137"/>
      <c r="K18" s="137"/>
      <c r="L18" s="137"/>
      <c r="M18" s="137"/>
      <c r="N18" s="137"/>
      <c r="O18" s="137"/>
      <c r="P18" s="137"/>
      <c r="Q18" s="137"/>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row>
    <row r="19" spans="1:40" ht="18.75">
      <c r="A19" s="136"/>
      <c r="B19" s="137"/>
      <c r="C19" s="137"/>
      <c r="D19" s="137"/>
      <c r="E19" s="137"/>
      <c r="F19" s="137"/>
      <c r="G19" s="137"/>
      <c r="H19" s="137"/>
      <c r="I19" s="137"/>
      <c r="J19" s="137"/>
      <c r="K19" s="137"/>
      <c r="L19" s="137"/>
      <c r="M19" s="137"/>
      <c r="N19" s="137"/>
      <c r="O19" s="137"/>
      <c r="P19" s="137"/>
      <c r="Q19" s="137"/>
      <c r="R19" s="138"/>
      <c r="S19" s="140"/>
      <c r="T19" s="140"/>
      <c r="U19" s="140"/>
      <c r="V19" s="140"/>
      <c r="W19" s="140"/>
      <c r="X19" s="140"/>
      <c r="Y19" s="140"/>
      <c r="Z19" s="140"/>
      <c r="AA19" s="140"/>
      <c r="AB19" s="140"/>
      <c r="AC19" s="140"/>
      <c r="AD19" s="140"/>
      <c r="AE19" s="140"/>
      <c r="AF19" s="140"/>
      <c r="AG19" s="140"/>
      <c r="AH19" s="140"/>
      <c r="AI19" s="141"/>
      <c r="AJ19" s="138"/>
      <c r="AK19" s="138"/>
      <c r="AL19" s="138"/>
      <c r="AM19" s="138"/>
      <c r="AN19" s="138"/>
    </row>
    <row r="20" spans="1:40" ht="18.75">
      <c r="A20" s="142"/>
      <c r="B20" s="143"/>
      <c r="C20" s="143"/>
      <c r="D20" s="143"/>
      <c r="E20" s="143"/>
      <c r="F20" s="143"/>
      <c r="G20" s="143"/>
      <c r="H20" s="143"/>
      <c r="I20" s="143"/>
      <c r="J20" s="143"/>
      <c r="K20" s="143"/>
      <c r="L20" s="143"/>
      <c r="M20" s="143"/>
      <c r="N20" s="143"/>
      <c r="O20" s="143"/>
      <c r="P20" s="143"/>
      <c r="Q20" s="143"/>
      <c r="R20" s="144"/>
      <c r="S20" s="192"/>
      <c r="T20" s="192"/>
      <c r="U20" s="192"/>
      <c r="V20" s="192"/>
      <c r="W20" s="192"/>
      <c r="X20" s="192"/>
      <c r="Y20" s="192"/>
      <c r="Z20" s="192"/>
      <c r="AA20" s="192"/>
      <c r="AB20" s="192"/>
      <c r="AC20" s="192"/>
      <c r="AD20" s="138"/>
      <c r="AE20" s="192"/>
      <c r="AF20" s="192"/>
      <c r="AG20" s="192"/>
      <c r="AH20" s="138"/>
      <c r="AI20" s="138"/>
      <c r="AJ20" s="138"/>
      <c r="AK20" s="138"/>
      <c r="AL20" s="138"/>
      <c r="AM20" s="138"/>
      <c r="AN20" s="138"/>
    </row>
    <row r="21" spans="1:40" ht="21.75" customHeight="1">
      <c r="A21" s="142"/>
      <c r="B21" s="143"/>
      <c r="C21" s="143"/>
      <c r="D21" s="143"/>
      <c r="E21" s="145"/>
      <c r="F21" s="145" t="s">
        <v>83</v>
      </c>
      <c r="G21" s="143"/>
      <c r="H21" s="143"/>
      <c r="I21" s="143"/>
      <c r="J21" s="143"/>
      <c r="K21" s="143"/>
      <c r="L21" s="143"/>
      <c r="M21" s="143"/>
      <c r="N21" s="143"/>
      <c r="O21" s="143"/>
      <c r="P21" s="143"/>
      <c r="Q21" s="143"/>
      <c r="R21" s="192" t="s">
        <v>28</v>
      </c>
      <c r="S21" s="192"/>
      <c r="T21" s="192"/>
      <c r="U21" s="192"/>
      <c r="V21" s="146"/>
      <c r="W21" s="147"/>
      <c r="X21" s="147"/>
      <c r="Y21" s="147"/>
      <c r="Z21" s="147"/>
      <c r="AA21" s="147"/>
      <c r="AB21" s="147"/>
      <c r="AC21" s="147"/>
      <c r="AD21" s="147"/>
      <c r="AE21" s="147"/>
      <c r="AF21" s="147"/>
      <c r="AG21" s="192"/>
      <c r="AH21" s="192"/>
      <c r="AI21" s="91" t="s">
        <v>41</v>
      </c>
      <c r="AJ21" s="138"/>
      <c r="AK21" s="138"/>
      <c r="AL21" s="138"/>
      <c r="AM21" s="138"/>
      <c r="AN21" s="138"/>
    </row>
    <row r="22" spans="1:40" ht="12.75" customHeight="1">
      <c r="A22" s="148"/>
      <c r="B22" s="149"/>
      <c r="C22" s="149"/>
      <c r="D22" s="149"/>
      <c r="E22" s="149"/>
      <c r="F22" s="149"/>
      <c r="G22" s="149"/>
      <c r="H22" s="149"/>
      <c r="I22" s="149"/>
      <c r="J22" s="149"/>
      <c r="K22" s="149"/>
      <c r="L22" s="149"/>
      <c r="M22" s="149"/>
      <c r="N22" s="149"/>
      <c r="O22" s="149"/>
      <c r="P22" s="149"/>
      <c r="Q22" s="149"/>
      <c r="R22" s="278" t="s">
        <v>3</v>
      </c>
      <c r="S22" s="192"/>
      <c r="T22" s="192"/>
      <c r="U22" s="192"/>
      <c r="V22" s="150"/>
      <c r="W22" s="192"/>
      <c r="X22" s="192"/>
      <c r="Y22" s="192"/>
      <c r="Z22" s="192"/>
      <c r="AA22" s="192"/>
      <c r="AB22" s="192"/>
      <c r="AC22" s="192"/>
      <c r="AD22" s="192"/>
      <c r="AE22" s="151"/>
      <c r="AF22" s="150"/>
      <c r="AG22" s="152"/>
      <c r="AH22" s="281">
        <v>2</v>
      </c>
      <c r="AI22" s="152"/>
      <c r="AJ22" s="152"/>
      <c r="AK22" s="139" t="s">
        <v>32</v>
      </c>
      <c r="AL22" s="138"/>
      <c r="AM22" s="138"/>
      <c r="AN22" s="138"/>
    </row>
    <row r="23" spans="1:40" ht="12" customHeight="1">
      <c r="A23" s="142"/>
      <c r="B23" s="143"/>
      <c r="C23" s="143"/>
      <c r="D23" s="143"/>
      <c r="E23" s="143"/>
      <c r="F23" s="143"/>
      <c r="G23" s="143"/>
      <c r="H23" s="143"/>
      <c r="I23" s="143"/>
      <c r="J23" s="143"/>
      <c r="K23" s="143"/>
      <c r="L23" s="143"/>
      <c r="M23" s="143"/>
      <c r="N23" s="143"/>
      <c r="O23" s="143"/>
      <c r="P23" s="143"/>
      <c r="Q23" s="143"/>
      <c r="R23" s="279"/>
      <c r="S23" s="192"/>
      <c r="T23" s="192"/>
      <c r="U23" s="192"/>
      <c r="V23" s="153"/>
      <c r="W23" s="192"/>
      <c r="X23" s="192"/>
      <c r="Y23" s="192"/>
      <c r="Z23" s="192"/>
      <c r="AA23" s="192"/>
      <c r="AB23" s="192"/>
      <c r="AC23" s="192"/>
      <c r="AD23" s="192"/>
      <c r="AE23" s="192"/>
      <c r="AF23" s="153"/>
      <c r="AG23" s="151"/>
      <c r="AH23" s="282"/>
      <c r="AI23" s="192"/>
      <c r="AJ23" s="138"/>
      <c r="AK23" s="138"/>
      <c r="AL23" s="138"/>
      <c r="AM23" s="138"/>
      <c r="AN23" s="138"/>
    </row>
    <row r="24" spans="1:40" ht="12" customHeight="1">
      <c r="A24" s="142"/>
      <c r="B24" s="143"/>
      <c r="C24" s="143"/>
      <c r="D24" s="143"/>
      <c r="E24" s="143"/>
      <c r="F24" s="143"/>
      <c r="G24" s="143"/>
      <c r="H24" s="143"/>
      <c r="I24" s="143"/>
      <c r="J24" s="143"/>
      <c r="K24" s="143"/>
      <c r="L24" s="143"/>
      <c r="M24" s="143"/>
      <c r="N24" s="143"/>
      <c r="O24" s="143"/>
      <c r="P24" s="143"/>
      <c r="Q24" s="143"/>
      <c r="R24" s="279"/>
      <c r="S24" s="192"/>
      <c r="T24" s="192"/>
      <c r="U24" s="192"/>
      <c r="V24" s="153"/>
      <c r="W24" s="192"/>
      <c r="X24" s="192"/>
      <c r="Y24" s="192"/>
      <c r="Z24" s="192"/>
      <c r="AA24" s="192"/>
      <c r="AB24" s="192"/>
      <c r="AC24" s="192"/>
      <c r="AD24" s="192"/>
      <c r="AE24" s="192"/>
      <c r="AF24" s="153"/>
      <c r="AG24" s="151"/>
      <c r="AH24" s="282"/>
      <c r="AI24" s="192"/>
      <c r="AJ24" s="138"/>
      <c r="AK24" s="138"/>
      <c r="AL24" s="138"/>
      <c r="AM24" s="138"/>
      <c r="AN24" s="138"/>
    </row>
    <row r="25" spans="1:40" ht="12" customHeight="1">
      <c r="A25" s="142"/>
      <c r="B25" s="143"/>
      <c r="C25" s="143"/>
      <c r="D25" s="143"/>
      <c r="E25" s="143"/>
      <c r="F25" s="143"/>
      <c r="G25" s="143"/>
      <c r="H25" s="143"/>
      <c r="I25" s="143"/>
      <c r="J25" s="143"/>
      <c r="K25" s="143"/>
      <c r="L25" s="143"/>
      <c r="M25" s="143"/>
      <c r="N25" s="143"/>
      <c r="O25" s="143"/>
      <c r="P25" s="143"/>
      <c r="Q25" s="143"/>
      <c r="R25" s="279"/>
      <c r="S25" s="192"/>
      <c r="T25" s="192"/>
      <c r="U25" s="192"/>
      <c r="V25" s="153"/>
      <c r="W25" s="192"/>
      <c r="X25" s="192"/>
      <c r="Y25" s="192"/>
      <c r="Z25" s="192"/>
      <c r="AA25" s="192"/>
      <c r="AB25" s="192"/>
      <c r="AC25" s="192"/>
      <c r="AD25" s="192"/>
      <c r="AE25" s="192"/>
      <c r="AF25" s="153"/>
      <c r="AG25" s="151"/>
      <c r="AH25" s="282"/>
      <c r="AI25" s="192"/>
      <c r="AJ25" s="138"/>
      <c r="AK25" s="138"/>
      <c r="AL25" s="138"/>
      <c r="AM25" s="138"/>
      <c r="AN25" s="138"/>
    </row>
    <row r="26" spans="1:40" ht="12" customHeight="1">
      <c r="A26" s="142"/>
      <c r="B26" s="143"/>
      <c r="C26" s="143"/>
      <c r="D26" s="143"/>
      <c r="E26" s="143"/>
      <c r="F26" s="143"/>
      <c r="G26" s="143"/>
      <c r="H26" s="143"/>
      <c r="I26" s="143"/>
      <c r="J26" s="143"/>
      <c r="K26" s="143"/>
      <c r="L26" s="143"/>
      <c r="M26" s="143"/>
      <c r="N26" s="143"/>
      <c r="O26" s="143"/>
      <c r="P26" s="143"/>
      <c r="Q26" s="143"/>
      <c r="R26" s="279"/>
      <c r="S26" s="192"/>
      <c r="T26" s="192"/>
      <c r="U26" s="192"/>
      <c r="V26" s="153"/>
      <c r="W26" s="192"/>
      <c r="X26" s="192"/>
      <c r="Y26" s="192"/>
      <c r="Z26" s="192"/>
      <c r="AA26" s="192"/>
      <c r="AB26" s="192"/>
      <c r="AC26" s="192"/>
      <c r="AD26" s="192"/>
      <c r="AE26" s="192"/>
      <c r="AF26" s="153"/>
      <c r="AG26" s="151"/>
      <c r="AH26" s="282"/>
      <c r="AI26" s="154" t="s">
        <v>54</v>
      </c>
      <c r="AJ26" s="138"/>
      <c r="AK26" s="138"/>
      <c r="AL26" s="138"/>
      <c r="AM26" s="138"/>
      <c r="AN26" s="138"/>
    </row>
    <row r="27" spans="1:40" ht="12" customHeight="1">
      <c r="A27" s="142"/>
      <c r="B27" s="143"/>
      <c r="C27" s="143"/>
      <c r="D27" s="143"/>
      <c r="E27" s="143"/>
      <c r="F27" s="143"/>
      <c r="G27" s="143"/>
      <c r="H27" s="143"/>
      <c r="I27" s="143"/>
      <c r="J27" s="143"/>
      <c r="K27" s="143"/>
      <c r="L27" s="143"/>
      <c r="M27" s="143"/>
      <c r="N27" s="143"/>
      <c r="O27" s="143"/>
      <c r="P27" s="143"/>
      <c r="Q27" s="143"/>
      <c r="R27" s="279"/>
      <c r="S27" s="192"/>
      <c r="T27" s="192"/>
      <c r="U27" s="192"/>
      <c r="V27" s="153"/>
      <c r="W27" s="192"/>
      <c r="X27" s="192"/>
      <c r="Y27" s="192"/>
      <c r="Z27" s="192"/>
      <c r="AA27" s="192"/>
      <c r="AB27" s="192"/>
      <c r="AC27" s="192"/>
      <c r="AD27" s="192"/>
      <c r="AE27" s="192"/>
      <c r="AF27" s="153"/>
      <c r="AG27" s="151"/>
      <c r="AH27" s="282"/>
      <c r="AI27" s="192"/>
      <c r="AJ27" s="138"/>
      <c r="AK27" s="138"/>
      <c r="AL27" s="138"/>
      <c r="AM27" s="138"/>
      <c r="AN27" s="138"/>
    </row>
    <row r="28" spans="1:40" ht="12" customHeight="1">
      <c r="A28" s="142"/>
      <c r="B28" s="143"/>
      <c r="C28" s="143"/>
      <c r="D28" s="143"/>
      <c r="E28" s="143"/>
      <c r="F28" s="143"/>
      <c r="G28" s="143"/>
      <c r="H28" s="143"/>
      <c r="I28" s="143"/>
      <c r="J28" s="143"/>
      <c r="K28" s="143"/>
      <c r="L28" s="143"/>
      <c r="M28" s="143"/>
      <c r="N28" s="143"/>
      <c r="O28" s="143"/>
      <c r="P28" s="143"/>
      <c r="Q28" s="143"/>
      <c r="R28" s="279"/>
      <c r="S28" s="192"/>
      <c r="T28" s="192"/>
      <c r="U28" s="192"/>
      <c r="V28" s="155" t="s">
        <v>51</v>
      </c>
      <c r="W28" s="192"/>
      <c r="X28" s="192"/>
      <c r="Y28" s="192"/>
      <c r="Z28" s="192"/>
      <c r="AA28" s="192"/>
      <c r="AB28" s="192"/>
      <c r="AC28" s="192"/>
      <c r="AD28" s="192"/>
      <c r="AE28" s="192"/>
      <c r="AF28" s="155" t="s">
        <v>51</v>
      </c>
      <c r="AG28" s="151"/>
      <c r="AH28" s="282"/>
      <c r="AI28" s="192"/>
      <c r="AJ28" s="138"/>
      <c r="AK28" s="138"/>
      <c r="AL28" s="138"/>
      <c r="AM28" s="138"/>
      <c r="AN28" s="138"/>
    </row>
    <row r="29" spans="1:40" ht="12" customHeight="1">
      <c r="A29" s="142"/>
      <c r="B29" s="143"/>
      <c r="C29" s="143"/>
      <c r="D29" s="143"/>
      <c r="E29" s="143"/>
      <c r="F29" s="143"/>
      <c r="G29" s="143"/>
      <c r="H29" s="143"/>
      <c r="I29" s="143"/>
      <c r="J29" s="143"/>
      <c r="K29" s="143"/>
      <c r="L29" s="143"/>
      <c r="M29" s="143"/>
      <c r="N29" s="143"/>
      <c r="O29" s="143"/>
      <c r="P29" s="143"/>
      <c r="Q29" s="143"/>
      <c r="R29" s="279"/>
      <c r="S29" s="192"/>
      <c r="T29" s="192"/>
      <c r="U29" s="192"/>
      <c r="V29" s="153"/>
      <c r="W29" s="192"/>
      <c r="X29" s="192"/>
      <c r="Y29" s="192"/>
      <c r="Z29" s="192"/>
      <c r="AA29" s="192"/>
      <c r="AB29" s="192"/>
      <c r="AC29" s="192"/>
      <c r="AD29" s="192"/>
      <c r="AE29" s="192"/>
      <c r="AF29" s="153"/>
      <c r="AG29" s="151"/>
      <c r="AH29" s="282"/>
      <c r="AI29" s="192"/>
      <c r="AJ29" s="138"/>
      <c r="AK29" s="138"/>
      <c r="AL29" s="138"/>
      <c r="AM29" s="138"/>
      <c r="AN29" s="138"/>
    </row>
    <row r="30" spans="1:40" ht="15.75" customHeight="1">
      <c r="A30" s="142"/>
      <c r="B30" s="143"/>
      <c r="C30" s="143"/>
      <c r="D30" s="143"/>
      <c r="E30" s="143"/>
      <c r="F30" s="143"/>
      <c r="G30" s="143"/>
      <c r="H30" s="143"/>
      <c r="I30" s="143"/>
      <c r="J30" s="143"/>
      <c r="K30" s="143"/>
      <c r="L30" s="143"/>
      <c r="M30" s="143"/>
      <c r="N30" s="143"/>
      <c r="O30" s="143"/>
      <c r="P30" s="143"/>
      <c r="Q30" s="143"/>
      <c r="R30" s="279"/>
      <c r="S30" s="144"/>
      <c r="T30" s="192"/>
      <c r="U30" s="192"/>
      <c r="V30" s="153"/>
      <c r="W30" s="284" t="s">
        <v>53</v>
      </c>
      <c r="X30" s="285"/>
      <c r="Y30" s="285"/>
      <c r="Z30" s="285"/>
      <c r="AA30" s="285"/>
      <c r="AB30" s="285"/>
      <c r="AC30" s="285"/>
      <c r="AD30" s="285"/>
      <c r="AE30" s="286"/>
      <c r="AF30" s="153"/>
      <c r="AG30" s="151"/>
      <c r="AH30" s="283"/>
      <c r="AI30" s="192"/>
      <c r="AJ30" s="138"/>
      <c r="AK30" s="138"/>
      <c r="AL30" s="138"/>
      <c r="AM30" s="138"/>
      <c r="AN30" s="138"/>
    </row>
    <row r="31" spans="1:40" ht="12" customHeight="1">
      <c r="A31" s="142"/>
      <c r="B31" s="143"/>
      <c r="C31" s="143"/>
      <c r="D31" s="143"/>
      <c r="E31" s="143"/>
      <c r="F31" s="143"/>
      <c r="G31" s="143"/>
      <c r="H31" s="143"/>
      <c r="I31" s="143"/>
      <c r="J31" s="143"/>
      <c r="K31" s="143"/>
      <c r="L31" s="143"/>
      <c r="M31" s="143"/>
      <c r="N31" s="143"/>
      <c r="O31" s="143"/>
      <c r="P31" s="143"/>
      <c r="Q31" s="143"/>
      <c r="R31" s="279"/>
      <c r="S31" s="275">
        <v>1</v>
      </c>
      <c r="T31" s="192"/>
      <c r="U31" s="192"/>
      <c r="V31" s="156"/>
      <c r="W31" s="192"/>
      <c r="X31" s="192"/>
      <c r="Y31" s="192"/>
      <c r="Z31" s="192"/>
      <c r="AA31" s="192"/>
      <c r="AB31" s="192"/>
      <c r="AC31" s="192"/>
      <c r="AD31" s="192"/>
      <c r="AE31" s="192"/>
      <c r="AF31" s="156"/>
      <c r="AG31" s="151"/>
      <c r="AH31" s="287" t="s">
        <v>53</v>
      </c>
      <c r="AI31" s="192"/>
      <c r="AJ31" s="138"/>
      <c r="AK31" s="138"/>
      <c r="AL31" s="138"/>
      <c r="AM31" s="138"/>
      <c r="AN31" s="138"/>
    </row>
    <row r="32" spans="1:40" ht="12" customHeight="1">
      <c r="A32" s="142"/>
      <c r="B32" s="143"/>
      <c r="C32" s="143"/>
      <c r="D32" s="143"/>
      <c r="E32" s="143"/>
      <c r="F32" s="143"/>
      <c r="G32" s="143"/>
      <c r="H32" s="143"/>
      <c r="I32" s="143"/>
      <c r="J32" s="143"/>
      <c r="K32" s="143"/>
      <c r="L32" s="143"/>
      <c r="M32" s="143"/>
      <c r="N32" s="143"/>
      <c r="O32" s="143"/>
      <c r="P32" s="143"/>
      <c r="Q32" s="143"/>
      <c r="R32" s="279"/>
      <c r="S32" s="276"/>
      <c r="T32" s="192"/>
      <c r="U32" s="192"/>
      <c r="V32" s="150"/>
      <c r="W32" s="192"/>
      <c r="X32" s="192"/>
      <c r="Y32" s="192"/>
      <c r="Z32" s="192"/>
      <c r="AA32" s="192"/>
      <c r="AB32" s="192"/>
      <c r="AC32" s="192"/>
      <c r="AD32" s="192"/>
      <c r="AE32" s="192"/>
      <c r="AF32" s="150"/>
      <c r="AG32" s="151"/>
      <c r="AH32" s="288"/>
      <c r="AI32" s="192"/>
      <c r="AJ32" s="138"/>
      <c r="AK32" s="138"/>
      <c r="AL32" s="138"/>
      <c r="AM32" s="138"/>
      <c r="AN32" s="138"/>
    </row>
    <row r="33" spans="1:40" ht="12" customHeight="1">
      <c r="A33" s="142"/>
      <c r="B33" s="143"/>
      <c r="C33" s="143"/>
      <c r="D33" s="143"/>
      <c r="E33" s="143"/>
      <c r="F33" s="143"/>
      <c r="G33" s="143"/>
      <c r="H33" s="143"/>
      <c r="I33" s="143"/>
      <c r="J33" s="143"/>
      <c r="K33" s="143"/>
      <c r="L33" s="143"/>
      <c r="M33" s="143"/>
      <c r="N33" s="137" t="s">
        <v>70</v>
      </c>
      <c r="O33" s="143"/>
      <c r="P33" s="143"/>
      <c r="Q33" s="143"/>
      <c r="R33" s="279"/>
      <c r="S33" s="276"/>
      <c r="T33" s="192"/>
      <c r="U33" s="192"/>
      <c r="V33" s="156"/>
      <c r="W33" s="192"/>
      <c r="X33" s="192"/>
      <c r="Y33" s="192"/>
      <c r="Z33" s="192"/>
      <c r="AA33" s="192"/>
      <c r="AB33" s="192"/>
      <c r="AC33" s="192"/>
      <c r="AD33" s="192"/>
      <c r="AE33" s="192"/>
      <c r="AF33" s="156"/>
      <c r="AG33" s="151"/>
      <c r="AH33" s="288"/>
      <c r="AI33" s="192"/>
      <c r="AJ33" s="138"/>
      <c r="AK33" s="138"/>
      <c r="AL33" s="138"/>
      <c r="AM33" s="138"/>
      <c r="AN33" s="138"/>
    </row>
    <row r="34" spans="1:40" ht="12" customHeight="1">
      <c r="A34" s="142"/>
      <c r="B34" s="143"/>
      <c r="C34" s="143"/>
      <c r="D34" s="143"/>
      <c r="E34" s="143"/>
      <c r="F34" s="143"/>
      <c r="G34" s="143"/>
      <c r="H34" s="143"/>
      <c r="I34" s="143"/>
      <c r="J34" s="143"/>
      <c r="K34" s="143"/>
      <c r="L34" s="143"/>
      <c r="M34" s="143"/>
      <c r="N34" s="143"/>
      <c r="O34" s="143"/>
      <c r="P34" s="143"/>
      <c r="Q34" s="143"/>
      <c r="R34" s="279"/>
      <c r="S34" s="277"/>
      <c r="T34" s="192"/>
      <c r="U34" s="192"/>
      <c r="V34" s="150"/>
      <c r="W34" s="157"/>
      <c r="X34" s="157"/>
      <c r="Y34" s="157"/>
      <c r="Z34" s="157"/>
      <c r="AA34" s="157"/>
      <c r="AB34" s="157"/>
      <c r="AC34" s="157"/>
      <c r="AD34" s="157"/>
      <c r="AE34" s="157"/>
      <c r="AF34" s="150"/>
      <c r="AG34" s="151"/>
      <c r="AH34" s="288"/>
      <c r="AI34" s="192"/>
      <c r="AJ34" s="138"/>
      <c r="AK34" s="138"/>
      <c r="AL34" s="138"/>
      <c r="AM34" s="138"/>
      <c r="AN34" s="138"/>
    </row>
    <row r="35" spans="1:40" ht="12.75" customHeight="1">
      <c r="A35" s="136"/>
      <c r="B35" s="137"/>
      <c r="C35" s="137"/>
      <c r="D35" s="137"/>
      <c r="E35" s="137"/>
      <c r="F35" s="137"/>
      <c r="G35" s="137"/>
      <c r="H35" s="137"/>
      <c r="I35" s="137"/>
      <c r="J35" s="137"/>
      <c r="K35" s="137"/>
      <c r="L35" s="137"/>
      <c r="M35" s="137"/>
      <c r="N35" s="137"/>
      <c r="O35" s="137"/>
      <c r="P35" s="137"/>
      <c r="Q35" s="137"/>
      <c r="R35" s="279"/>
      <c r="S35" s="275">
        <v>1</v>
      </c>
      <c r="T35" s="138"/>
      <c r="U35" s="138"/>
      <c r="V35" s="158"/>
      <c r="W35" s="159"/>
      <c r="X35" s="159"/>
      <c r="Y35" s="159"/>
      <c r="Z35" s="159"/>
      <c r="AA35" s="159"/>
      <c r="AB35" s="157"/>
      <c r="AC35" s="157"/>
      <c r="AD35" s="157"/>
      <c r="AE35" s="157"/>
      <c r="AF35" s="158"/>
      <c r="AG35" s="151"/>
      <c r="AH35" s="288"/>
      <c r="AI35" s="138"/>
      <c r="AJ35" s="138"/>
      <c r="AK35" s="138"/>
      <c r="AL35" s="138"/>
      <c r="AM35" s="138"/>
      <c r="AN35" s="138"/>
    </row>
    <row r="36" spans="1:40" ht="12.75" customHeight="1">
      <c r="A36" s="160"/>
      <c r="B36" s="161"/>
      <c r="C36" s="161"/>
      <c r="D36" s="161"/>
      <c r="E36" s="161"/>
      <c r="F36" s="161"/>
      <c r="G36" s="161"/>
      <c r="H36" s="161"/>
      <c r="I36" s="161"/>
      <c r="J36" s="161"/>
      <c r="K36" s="161"/>
      <c r="L36" s="161"/>
      <c r="M36" s="161"/>
      <c r="N36" s="137" t="s">
        <v>69</v>
      </c>
      <c r="O36" s="161"/>
      <c r="P36" s="161"/>
      <c r="Q36" s="161"/>
      <c r="R36" s="279"/>
      <c r="S36" s="276"/>
      <c r="T36" s="138"/>
      <c r="U36" s="138"/>
      <c r="V36" s="150"/>
      <c r="W36" s="162"/>
      <c r="X36" s="162"/>
      <c r="Y36" s="162"/>
      <c r="Z36" s="162"/>
      <c r="AA36" s="162"/>
      <c r="AB36" s="163"/>
      <c r="AC36" s="163"/>
      <c r="AD36" s="163"/>
      <c r="AE36" s="163"/>
      <c r="AF36" s="150"/>
      <c r="AG36" s="151"/>
      <c r="AH36" s="288"/>
      <c r="AI36" s="138"/>
      <c r="AJ36" s="138"/>
      <c r="AK36" s="138"/>
      <c r="AL36" s="138"/>
      <c r="AM36" s="138"/>
      <c r="AN36" s="138"/>
    </row>
    <row r="37" spans="1:40" ht="12.75" customHeight="1">
      <c r="A37" s="160"/>
      <c r="B37" s="161"/>
      <c r="C37" s="161"/>
      <c r="D37" s="161"/>
      <c r="E37" s="161"/>
      <c r="F37" s="161"/>
      <c r="G37" s="161"/>
      <c r="H37" s="161"/>
      <c r="I37" s="161"/>
      <c r="J37" s="161"/>
      <c r="K37" s="161"/>
      <c r="L37" s="161"/>
      <c r="M37" s="161"/>
      <c r="O37" s="161"/>
      <c r="P37" s="161"/>
      <c r="Q37" s="161"/>
      <c r="R37" s="279"/>
      <c r="S37" s="277"/>
      <c r="T37" s="138"/>
      <c r="U37" s="138"/>
      <c r="V37" s="158"/>
      <c r="W37" s="162"/>
      <c r="X37" s="162"/>
      <c r="Y37" s="162"/>
      <c r="Z37" s="162"/>
      <c r="AA37" s="162"/>
      <c r="AB37" s="163"/>
      <c r="AC37" s="163"/>
      <c r="AD37" s="163"/>
      <c r="AE37" s="163"/>
      <c r="AF37" s="158"/>
      <c r="AG37" s="151"/>
      <c r="AH37" s="288"/>
      <c r="AI37" s="138" t="s">
        <v>56</v>
      </c>
      <c r="AJ37" s="138"/>
      <c r="AK37" s="138"/>
      <c r="AL37" s="138"/>
      <c r="AM37" s="138"/>
      <c r="AN37" s="138"/>
    </row>
    <row r="38" spans="1:40" ht="12.75" customHeight="1">
      <c r="A38" s="136"/>
      <c r="B38" s="137"/>
      <c r="C38" s="137"/>
      <c r="D38" s="137"/>
      <c r="E38" s="137"/>
      <c r="F38" s="137"/>
      <c r="G38" s="137"/>
      <c r="H38" s="137"/>
      <c r="I38" s="137"/>
      <c r="J38" s="137"/>
      <c r="K38" s="137"/>
      <c r="L38" s="137"/>
      <c r="M38" s="137"/>
      <c r="N38" s="137"/>
      <c r="O38" s="137"/>
      <c r="P38" s="137"/>
      <c r="Q38" s="137"/>
      <c r="R38" s="279"/>
      <c r="S38" s="267" t="s">
        <v>58</v>
      </c>
      <c r="T38" s="138"/>
      <c r="U38" s="138"/>
      <c r="V38" s="150"/>
      <c r="W38" s="138"/>
      <c r="X38" s="138"/>
      <c r="Y38" s="138"/>
      <c r="Z38" s="138"/>
      <c r="AA38" s="138"/>
      <c r="AB38" s="138"/>
      <c r="AC38" s="138"/>
      <c r="AD38" s="138"/>
      <c r="AE38" s="192"/>
      <c r="AF38" s="150"/>
      <c r="AG38" s="151"/>
      <c r="AH38" s="288"/>
      <c r="AI38" s="138"/>
      <c r="AJ38" s="138"/>
      <c r="AK38" s="138"/>
      <c r="AL38" s="138"/>
      <c r="AM38" s="138"/>
      <c r="AN38" s="138"/>
    </row>
    <row r="39" spans="1:40" ht="12.75" customHeight="1">
      <c r="A39" s="136"/>
      <c r="B39" s="137"/>
      <c r="C39" s="137"/>
      <c r="D39" s="137"/>
      <c r="E39" s="137"/>
      <c r="F39" s="137"/>
      <c r="G39" s="137"/>
      <c r="H39" s="137"/>
      <c r="I39" s="137"/>
      <c r="J39" s="137"/>
      <c r="K39" s="137"/>
      <c r="L39" s="137"/>
      <c r="M39" s="137"/>
      <c r="N39" s="137" t="s">
        <v>68</v>
      </c>
      <c r="O39" s="137"/>
      <c r="P39" s="137"/>
      <c r="Q39" s="137"/>
      <c r="R39" s="279"/>
      <c r="S39" s="265"/>
      <c r="T39" s="138"/>
      <c r="U39" s="138"/>
      <c r="V39" s="158"/>
      <c r="W39" s="138"/>
      <c r="X39" s="138"/>
      <c r="Y39" s="138"/>
      <c r="Z39" s="138"/>
      <c r="AA39" s="138"/>
      <c r="AB39" s="138"/>
      <c r="AC39" s="138"/>
      <c r="AD39" s="138"/>
      <c r="AE39" s="192"/>
      <c r="AF39" s="158"/>
      <c r="AG39" s="151"/>
      <c r="AH39" s="288"/>
      <c r="AI39" s="138"/>
      <c r="AJ39" s="138"/>
      <c r="AK39" s="138"/>
      <c r="AL39" s="138"/>
      <c r="AM39" s="138"/>
      <c r="AN39" s="138"/>
    </row>
    <row r="40" spans="1:40" ht="12.75" customHeight="1">
      <c r="A40" s="136"/>
      <c r="B40" s="137"/>
      <c r="C40" s="137"/>
      <c r="D40" s="137"/>
      <c r="E40" s="137"/>
      <c r="F40" s="137"/>
      <c r="G40" s="137"/>
      <c r="H40" s="137"/>
      <c r="I40" s="137"/>
      <c r="J40" s="137"/>
      <c r="K40" s="137"/>
      <c r="L40" s="137"/>
      <c r="M40" s="137"/>
      <c r="N40" s="137"/>
      <c r="O40" s="137"/>
      <c r="P40" s="137"/>
      <c r="Q40" s="137"/>
      <c r="R40" s="280"/>
      <c r="S40" s="268"/>
      <c r="T40" s="138"/>
      <c r="U40" s="138"/>
      <c r="V40" s="150"/>
      <c r="W40" s="138"/>
      <c r="X40" s="138"/>
      <c r="Y40" s="138"/>
      <c r="Z40" s="138"/>
      <c r="AA40" s="138"/>
      <c r="AB40" s="138"/>
      <c r="AC40" s="138"/>
      <c r="AD40" s="138"/>
      <c r="AE40" s="192"/>
      <c r="AF40" s="150"/>
      <c r="AG40" s="151"/>
      <c r="AH40" s="289"/>
      <c r="AI40" s="138"/>
      <c r="AJ40" s="138"/>
      <c r="AK40" s="138"/>
      <c r="AL40" s="138"/>
      <c r="AM40" s="138"/>
      <c r="AN40" s="138"/>
    </row>
    <row r="41" spans="1:40" ht="21" customHeight="1">
      <c r="A41" s="164"/>
      <c r="B41" s="137"/>
      <c r="C41" s="137"/>
      <c r="D41" s="137"/>
      <c r="E41" s="137"/>
      <c r="F41" s="137"/>
      <c r="G41" s="137"/>
      <c r="H41" s="137"/>
      <c r="I41" s="137"/>
      <c r="J41" s="137"/>
      <c r="K41" s="137"/>
      <c r="L41" s="137"/>
      <c r="M41" s="137"/>
      <c r="N41" s="137"/>
      <c r="O41" s="137"/>
      <c r="P41" s="137"/>
      <c r="Q41" s="165"/>
      <c r="R41" s="192" t="s">
        <v>28</v>
      </c>
      <c r="S41" s="138"/>
      <c r="T41" s="138"/>
      <c r="U41" s="166"/>
      <c r="V41" s="167"/>
      <c r="W41" s="168"/>
      <c r="X41" s="138"/>
      <c r="Y41" s="138"/>
      <c r="Z41" s="138"/>
      <c r="AA41" s="138"/>
      <c r="AB41" s="138"/>
      <c r="AC41" s="138"/>
      <c r="AD41" s="138"/>
      <c r="AE41" s="166"/>
      <c r="AF41" s="167"/>
      <c r="AG41" s="168"/>
      <c r="AH41" s="169" t="s">
        <v>28</v>
      </c>
      <c r="AI41" s="91" t="s">
        <v>55</v>
      </c>
      <c r="AJ41" s="138"/>
      <c r="AK41" s="138"/>
      <c r="AL41" s="138"/>
      <c r="AM41" s="138"/>
      <c r="AN41" s="138"/>
    </row>
    <row r="42" spans="1:40" ht="12.75" customHeight="1">
      <c r="A42" s="136"/>
      <c r="B42" s="137"/>
      <c r="C42" s="137"/>
      <c r="D42" s="137"/>
      <c r="E42" s="137"/>
      <c r="F42" s="137"/>
      <c r="G42" s="137"/>
      <c r="H42" s="137"/>
      <c r="I42" s="137"/>
      <c r="J42" s="137"/>
      <c r="K42" s="137"/>
      <c r="L42" s="137"/>
      <c r="M42" s="137"/>
      <c r="N42" s="137"/>
      <c r="O42" s="137"/>
      <c r="P42" s="137"/>
      <c r="Q42" s="137"/>
      <c r="R42" s="170"/>
      <c r="S42" s="138"/>
      <c r="T42" s="138"/>
      <c r="U42" s="138"/>
      <c r="V42" s="138"/>
      <c r="W42" s="138"/>
      <c r="X42" s="138"/>
      <c r="Y42" s="138"/>
      <c r="Z42" s="138"/>
      <c r="AA42" s="138"/>
      <c r="AB42" s="138"/>
      <c r="AC42" s="138"/>
      <c r="AD42" s="138"/>
      <c r="AE42" s="138"/>
      <c r="AF42" s="138"/>
      <c r="AG42" s="138"/>
      <c r="AH42" s="170"/>
      <c r="AI42" s="138"/>
      <c r="AJ42" s="138"/>
      <c r="AK42" s="138"/>
      <c r="AL42" s="138"/>
      <c r="AM42" s="138"/>
      <c r="AN42" s="138"/>
    </row>
    <row r="43" spans="1:40" ht="12.75" customHeight="1">
      <c r="A43" s="136"/>
      <c r="B43" s="137"/>
      <c r="C43" s="137"/>
      <c r="D43" s="137"/>
      <c r="E43" s="137"/>
      <c r="F43" s="137"/>
      <c r="G43" s="137"/>
      <c r="H43" s="137"/>
      <c r="I43" s="137"/>
      <c r="J43" s="137"/>
      <c r="K43" s="137"/>
      <c r="L43" s="137"/>
      <c r="M43" s="137"/>
      <c r="N43" s="137"/>
      <c r="O43" s="137"/>
      <c r="P43" s="137"/>
      <c r="Q43" s="137"/>
      <c r="R43" s="138"/>
      <c r="S43" s="138"/>
      <c r="T43" s="138"/>
      <c r="U43" s="264" t="s">
        <v>2</v>
      </c>
      <c r="V43" s="265"/>
      <c r="W43" s="266"/>
      <c r="X43" s="138"/>
      <c r="Y43" s="138"/>
      <c r="Z43" s="138"/>
      <c r="AA43" s="138"/>
      <c r="AB43" s="138"/>
      <c r="AC43" s="138"/>
      <c r="AD43" s="138"/>
      <c r="AE43" s="264" t="s">
        <v>2</v>
      </c>
      <c r="AF43" s="265"/>
      <c r="AG43" s="266"/>
      <c r="AH43" s="138"/>
      <c r="AI43" s="138"/>
      <c r="AJ43" s="138"/>
      <c r="AK43" s="138"/>
      <c r="AL43" s="138"/>
      <c r="AM43" s="138"/>
      <c r="AN43" s="138"/>
    </row>
    <row r="44" spans="1:40" ht="12.75" customHeight="1">
      <c r="A44" s="136"/>
      <c r="B44" s="137"/>
      <c r="C44" s="137"/>
      <c r="D44" s="137"/>
      <c r="E44" s="137"/>
      <c r="F44" s="137"/>
      <c r="G44" s="137"/>
      <c r="H44" s="137"/>
      <c r="I44" s="137"/>
      <c r="J44" s="137"/>
      <c r="K44" s="137"/>
      <c r="L44" s="137"/>
      <c r="M44" s="137"/>
      <c r="N44" s="137"/>
      <c r="O44" s="137"/>
      <c r="P44" s="137"/>
      <c r="Q44" s="137"/>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row>
    <row r="45" spans="1:40" ht="12.75" customHeight="1" thickBot="1">
      <c r="A45" s="171"/>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c r="AC45" s="172"/>
      <c r="AD45" s="172"/>
      <c r="AE45" s="172"/>
      <c r="AF45" s="172"/>
      <c r="AG45" s="172"/>
      <c r="AH45" s="172"/>
      <c r="AI45" s="172"/>
      <c r="AJ45" s="172"/>
      <c r="AK45" s="172"/>
      <c r="AL45" s="172"/>
      <c r="AM45" s="172"/>
      <c r="AN45" s="172"/>
    </row>
    <row r="46" spans="1:40" ht="12.75" customHeight="1" thickTop="1">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row>
    <row r="47" spans="1:40" ht="12.75" customHeight="1"/>
    <row r="48" spans="1:40" ht="12.75" customHeight="1"/>
    <row r="49" spans="18:38" ht="12.75" customHeight="1"/>
    <row r="50" spans="18:38" ht="12" customHeight="1">
      <c r="R50" s="173"/>
      <c r="S50" s="173"/>
      <c r="T50" s="173"/>
      <c r="U50" s="173"/>
      <c r="V50" s="173"/>
      <c r="W50" s="173"/>
      <c r="X50" s="173"/>
      <c r="Y50" s="173"/>
      <c r="Z50" s="173"/>
      <c r="AA50" s="173"/>
      <c r="AB50" s="173"/>
      <c r="AL50" s="174"/>
    </row>
  </sheetData>
  <mergeCells count="14">
    <mergeCell ref="U43:W43"/>
    <mergeCell ref="AE43:AG43"/>
    <mergeCell ref="S38:S40"/>
    <mergeCell ref="A1:AN1"/>
    <mergeCell ref="A2:AN2"/>
    <mergeCell ref="V14:AF14"/>
    <mergeCell ref="S31:S34"/>
    <mergeCell ref="S35:S37"/>
    <mergeCell ref="R22:R40"/>
    <mergeCell ref="AH22:AH30"/>
    <mergeCell ref="W30:AE30"/>
    <mergeCell ref="AH31:AH40"/>
    <mergeCell ref="E9:F9"/>
    <mergeCell ref="K9:L9"/>
  </mergeCells>
  <pageMargins left="0.7" right="0.7" top="0.75" bottom="0.75" header="0.3" footer="0.3"/>
  <pageSetup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General abstrect of cost</vt:lpstr>
      <vt:lpstr>Measurements</vt:lpstr>
      <vt:lpstr>Plan &amp; X-Sec</vt:lpstr>
      <vt:lpstr>steel febrication</vt:lpstr>
      <vt:lpstr>Plan</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2016-04-19T05:41:52Z</cp:lastPrinted>
  <dcterms:created xsi:type="dcterms:W3CDTF">2016-04-17T02:23:42Z</dcterms:created>
  <dcterms:modified xsi:type="dcterms:W3CDTF">2020-05-04T11:23:11Z</dcterms:modified>
</cp:coreProperties>
</file>